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7321" sheetId="17" r:id="rId1"/>
  </sheets>
  <definedNames>
    <definedName name="_xlnm.Print_Area" localSheetId="0">КПК0617321!$A$1:$BQ$99</definedName>
  </definedNames>
  <calcPr calcId="145621" refMode="R1C1"/>
</workbook>
</file>

<file path=xl/calcChain.xml><?xml version="1.0" encoding="utf-8"?>
<calcChain xmlns="http://schemas.openxmlformats.org/spreadsheetml/2006/main">
  <c r="BH85" i="17" l="1"/>
  <c r="BC85" i="17"/>
  <c r="BH83" i="17"/>
  <c r="BC83" i="17"/>
  <c r="BH82" i="17"/>
  <c r="BC82" i="17"/>
  <c r="BH80" i="17"/>
  <c r="BC80" i="17"/>
  <c r="BH78" i="17"/>
  <c r="BC78" i="17"/>
  <c r="BH77" i="17"/>
  <c r="BC77" i="17"/>
  <c r="BH76" i="17"/>
  <c r="BC76" i="17"/>
  <c r="BH73" i="17"/>
  <c r="BC73" i="17"/>
  <c r="BH71" i="17"/>
  <c r="BC71" i="17"/>
  <c r="BH69" i="17"/>
  <c r="BC69" i="17"/>
  <c r="BH67" i="17"/>
  <c r="BC67" i="17"/>
  <c r="BB58" i="17"/>
  <c r="AW58" i="17"/>
  <c r="AQ58" i="17"/>
  <c r="AA58" i="17"/>
  <c r="BB56" i="17"/>
  <c r="AW56" i="17"/>
  <c r="BG56" i="17" s="1"/>
  <c r="AQ56" i="17"/>
  <c r="AA56" i="17"/>
  <c r="BI48" i="17"/>
  <c r="BD48" i="17"/>
  <c r="AZ48" i="17"/>
  <c r="AK48" i="17"/>
  <c r="BI47" i="17"/>
  <c r="BD47" i="17"/>
  <c r="AZ47" i="17"/>
  <c r="AK47" i="17"/>
  <c r="BI46" i="17"/>
  <c r="BD46" i="17"/>
  <c r="AZ46" i="17"/>
  <c r="AK46" i="17"/>
  <c r="BI44" i="17"/>
  <c r="BD44" i="17"/>
  <c r="AZ44" i="17"/>
  <c r="AK44" i="17"/>
  <c r="BI42" i="17"/>
  <c r="BD42" i="17"/>
  <c r="AZ42" i="17"/>
  <c r="AK42" i="17"/>
  <c r="BG58" i="17" l="1"/>
  <c r="BN42" i="17"/>
  <c r="BN44" i="17"/>
  <c r="BN46" i="17"/>
  <c r="BN47" i="17"/>
  <c r="BN48" i="17"/>
</calcChain>
</file>

<file path=xl/sharedStrings.xml><?xml version="1.0" encoding="utf-8"?>
<sst xmlns="http://schemas.openxmlformats.org/spreadsheetml/2006/main" count="215" uniqueCount="132">
  <si>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</si>
  <si>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</si>
  <si>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</si>
  <si>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</si>
  <si>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</si>
  <si>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</si>
  <si>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</si>
  <si>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</si>
  <si>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</si>
  <si>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</si>
  <si>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</si>
  <si>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</si>
  <si>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</si>
  <si>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</si>
  <si>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</si>
  <si>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</si>
  <si>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</si>
  <si>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</si>
  <si>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</si>
  <si>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</si>
  <si>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</si>
  <si>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</si>
  <si>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</si>
  <si>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</si>
  <si>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</si>
  <si>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</si>
  <si>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</si>
  <si>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</si>
  <si>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</si>
  <si>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</si>
  <si>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</si>
  <si>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</si>
  <si>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</si>
  <si>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</si>
  <si>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</si>
  <si>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</si>
  <si>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</si>
  <si>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</si>
  <si>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</si>
  <si>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</si>
  <si>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</si>
  <si>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</si>
  <si>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</si>
  <si>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</si>
  <si>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</si>
  <si>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</si>
  <si>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</si>
  <si>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</si>
  <si>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</si>
  <si>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</si>
  <si>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</si>
  <si>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</si>
  <si>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</si>
  <si>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</si>
  <si>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</si>
  <si>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</si>
  <si>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</si>
  <si>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</si>
  <si>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</si>
  <si>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</si>
  <si>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</si>
  <si>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</si>
  <si>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</si>
  <si>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</si>
  <si>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</si>
  <si>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</si>
  <si>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</si>
  <si>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C45:BQ45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</si>
  <si>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</si>
  <si>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</si>
  <si>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</si>
  <si>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</si>
  <si>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</si>
  <si>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</si>
  <si>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</si>
  <si>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</si>
  <si>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C72:BQ72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</si>
  <si>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</si>
  <si>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</si>
  <si>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</si>
  <si>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</si>
  <si>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</si>
  <si>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</si>
  <si>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</si>
  <si>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</si>
  <si>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</si>
  <si>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</si>
  <si>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</si>
  <si>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C70:BQ70</t>
  </si>
  <si>
    <t>C68:BQ68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</si>
  <si>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</si>
  <si>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</si>
  <si>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Заміна вузлів обліку газу та їх переміщення в модульній котельні в Рожнівському ЗЗСО І-ІІІ ст."</t>
  </si>
  <si>
    <t>Економія коштів в зв"язку з проведенням тендерних процедур</t>
  </si>
  <si>
    <t>Будівництво закладу загальної середньої освіти(на 1500 місць) м.Ічня</t>
  </si>
  <si>
    <t>Не було використання коштів в зв"язку з відсутністю проекта рішення про будівництво</t>
  </si>
  <si>
    <t>Капітальний ремонт (технічне переоснащення)внутрішньої системи опалення (встановлення котла(ів)на альтернативному виді палива Ічнянського закладу заг.серед.освіти І-ІІІ ст. №3 Ічнянської міської ради за адресою:Черніг.обл.,м.Ічня,вул Героїв Крут,2</t>
  </si>
  <si>
    <t>Капітальний ремонт (технічне переоснащення)внутрішньої системи опалення (встановлення котла(ів)на альтернатив. виді палива Гмирянського закладу заг.сер.осв.І-ІІІ ст.Ічнянської міської ради за адресою:Черніг.обл.,Ічнян.терит.гром.,с.Гмирянка,вул.Миру,68</t>
  </si>
  <si>
    <t>A57:BL57</t>
  </si>
  <si>
    <t>Відхилення планових показників від касових в зв"язку з економією коштів після проведення тендерних процедур та непроведення робіт по будівництву закладу в м.Ічня</t>
  </si>
  <si>
    <t>Обсяг видатків на заміну вузлів обліку газу та їх переміщення в модульній котельні в Рожнівському ЗЗСО І-ІІІст.</t>
  </si>
  <si>
    <t>Пояснення щодо причин розбіжностей між фактичними та затвердженими результативними показниками: Економія в зв"язку з проведенням тендерних процедур</t>
  </si>
  <si>
    <t>Будівництво закладу заг.середньої освіти(на 1500 місць)м.Ічня</t>
  </si>
  <si>
    <t>Пояснення щодо причин розбіжностей між фактичними та затвердженими результативними показниками: Залишок коштів пов"язано з непроведенням робіт по будівництву закладу</t>
  </si>
  <si>
    <t>Кап.ремонт внутр.системи опалення (встановлення котлів на алтерн.виді палива Ічнянського ЗЗСО І-ІІІст.№3</t>
  </si>
  <si>
    <t>Пояснення щодо причин розбіжностей між фактичними та затвердженими результативними показниками: Економія коштів в зв"язку з проведенням тендерних процедур</t>
  </si>
  <si>
    <t>кап.ремонт внутр.системи опалення (встановлення котлів на алтерн.виді палива Гмирянського ЗЗСО І-ІІІст.</t>
  </si>
  <si>
    <t>C74:BQ74</t>
  </si>
  <si>
    <t>Пояснення щодо причин розбіжностей між фактичними та затвердженими результативними показниками: Економія бюджетних коштів внаслідок проведених тендерних процедур</t>
  </si>
  <si>
    <t>Кількість об`єктів, які будуть реконструювати</t>
  </si>
  <si>
    <t>Кількість об"єктів будівництва</t>
  </si>
  <si>
    <t>Кількість об"єктів в яких буде здійснено кап.ремонт</t>
  </si>
  <si>
    <t>Середні витрати на заміну вузлів обліку газу в Рожнівському ЗЗСО І-ІІІ ст.</t>
  </si>
  <si>
    <t>C81:BQ81</t>
  </si>
  <si>
    <t>Пояснення щодо причин розбіжностей між фактичними та затвердженими результативними показниками: Економія бюджетних коштів за рахунок проведених тендерних процедур</t>
  </si>
  <si>
    <t>Середні витрати на будівництво ЗЗСО м.Ічня</t>
  </si>
  <si>
    <t>Середні витрати на кап ремонт внутр.системи опалення Ічнянського ЗЗСО І-ІІІ ст.№3</t>
  </si>
  <si>
    <t>C84:BQ84</t>
  </si>
  <si>
    <t>Пояснення щодо причин розбіжностей між фактичними та затвердженими результативними показниками: Середні витрати зменшились за рахунок проведених тендерних процедур</t>
  </si>
  <si>
    <t>Середні витрати на кап.ремонт внутр.системи опалення Гмирянського ЗЗСО І-ІІІст.</t>
  </si>
  <si>
    <t>C86:BQ86</t>
  </si>
  <si>
    <t>Пояснення щодо причин розбіжностей між фактичними та затвердженими результативними показниками: Зменшення середніх витрат в зв"язку з проведенням тендерних процедур</t>
  </si>
  <si>
    <t>C87:BQ87</t>
  </si>
  <si>
    <t>Аналіз стану виконання результативних показників:  Залишок коштів виник в зв"язку з проведенням тендерних процедур</t>
  </si>
  <si>
    <t>Забезпечення будівництва об'єктів соціально-культурного призначення</t>
  </si>
  <si>
    <t>Завдання бюджетної програми виконано, створені відповідні умови для забезпечення будівництваосвітніх установ та закладів освіти</t>
  </si>
  <si>
    <t>0617321</t>
  </si>
  <si>
    <t>Будівництво-1 освітніх установ та закладів</t>
  </si>
  <si>
    <t>7321</t>
  </si>
  <si>
    <t>0443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</si>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</sst>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9"/>
  <sheetViews>
    <sheetView tabSelected="1" topLeftCell="A26" zoomScaleNormal="10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35" t="s">
        <v>52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9" customHeight="1" x14ac:dyDescent="0.2"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5.75" customHeight="1" x14ac:dyDescent="0.2"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</row>
    <row r="7" spans="1:64" ht="9.75" hidden="1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</row>
    <row r="8" spans="1:64" ht="9.75" hidden="1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</row>
    <row r="9" spans="1:64" ht="8.25" hidden="1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64" ht="15.75" x14ac:dyDescent="0.2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</row>
    <row r="11" spans="1:64" ht="15.75" customHeight="1" x14ac:dyDescent="0.2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</row>
    <row r="12" spans="1:64" ht="15.75" customHeight="1" x14ac:dyDescent="0.2">
      <c r="A12" s="37" t="s">
        <v>84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8" t="s">
        <v>77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9"/>
      <c r="N14" s="40" t="s">
        <v>78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20"/>
      <c r="AU14" s="38" t="s">
        <v>81</v>
      </c>
      <c r="AV14" s="39"/>
      <c r="AW14" s="39"/>
      <c r="AX14" s="39"/>
      <c r="AY14" s="39"/>
      <c r="AZ14" s="39"/>
      <c r="BA14" s="39"/>
      <c r="BB14" s="3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2" t="s">
        <v>57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21"/>
      <c r="N15" s="43" t="s">
        <v>58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21"/>
      <c r="AU15" s="42" t="s">
        <v>59</v>
      </c>
      <c r="AV15" s="42"/>
      <c r="AW15" s="42"/>
      <c r="AX15" s="42"/>
      <c r="AY15" s="42"/>
      <c r="AZ15" s="42"/>
      <c r="BA15" s="42"/>
      <c r="BB15" s="4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8" t="s">
        <v>85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9"/>
      <c r="N17" s="40" t="s">
        <v>78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20"/>
      <c r="AU17" s="38" t="s">
        <v>81</v>
      </c>
      <c r="AV17" s="39"/>
      <c r="AW17" s="39"/>
      <c r="AX17" s="39"/>
      <c r="AY17" s="39"/>
      <c r="AZ17" s="39"/>
      <c r="BA17" s="39"/>
      <c r="BB17" s="3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2" t="s">
        <v>57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21"/>
      <c r="N18" s="43" t="s">
        <v>60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21"/>
      <c r="AU18" s="42" t="s">
        <v>59</v>
      </c>
      <c r="AV18" s="42"/>
      <c r="AW18" s="42"/>
      <c r="AX18" s="42"/>
      <c r="AY18" s="42"/>
      <c r="AZ18" s="42"/>
      <c r="BA18" s="42"/>
      <c r="BB18" s="4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37</v>
      </c>
      <c r="B20" s="38" t="s">
        <v>126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/>
      <c r="N20" s="38" t="s">
        <v>128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4"/>
      <c r="AA20" s="38" t="s">
        <v>129</v>
      </c>
      <c r="AB20" s="39"/>
      <c r="AC20" s="39"/>
      <c r="AD20" s="39"/>
      <c r="AE20" s="39"/>
      <c r="AF20" s="39"/>
      <c r="AG20" s="39"/>
      <c r="AH20" s="39"/>
      <c r="AI20" s="39"/>
      <c r="AJ20" s="24"/>
      <c r="AK20" s="44" t="s">
        <v>127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4"/>
      <c r="BE20" s="38" t="s">
        <v>82</v>
      </c>
      <c r="BF20" s="39"/>
      <c r="BG20" s="39"/>
      <c r="BH20" s="39"/>
      <c r="BI20" s="39"/>
      <c r="BJ20" s="39"/>
      <c r="BK20" s="39"/>
      <c r="BL20" s="39"/>
    </row>
    <row r="21" spans="1:79" ht="23.25" customHeight="1" x14ac:dyDescent="0.2">
      <c r="A21"/>
      <c r="B21" s="42" t="s">
        <v>57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/>
      <c r="N21" s="42" t="s">
        <v>61</v>
      </c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27"/>
      <c r="AA21" s="45" t="s">
        <v>62</v>
      </c>
      <c r="AB21" s="45"/>
      <c r="AC21" s="45"/>
      <c r="AD21" s="45"/>
      <c r="AE21" s="45"/>
      <c r="AF21" s="45"/>
      <c r="AG21" s="45"/>
      <c r="AH21" s="45"/>
      <c r="AI21" s="45"/>
      <c r="AJ21" s="27"/>
      <c r="AK21" s="46" t="s">
        <v>63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27"/>
      <c r="BE21" s="42" t="s">
        <v>64</v>
      </c>
      <c r="BF21" s="42"/>
      <c r="BG21" s="42"/>
      <c r="BH21" s="42"/>
      <c r="BI21" s="42"/>
      <c r="BJ21" s="42"/>
      <c r="BK21" s="42"/>
      <c r="BL21" s="42"/>
    </row>
    <row r="22" spans="1:79" ht="6.75" customHeight="1" x14ac:dyDescent="0.2"/>
    <row r="23" spans="1:79" ht="15.75" customHeight="1" x14ac:dyDescent="0.2">
      <c r="A23" s="47" t="s">
        <v>43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</row>
    <row r="24" spans="1:79" ht="27.75" customHeight="1" x14ac:dyDescent="0.2">
      <c r="A24" s="49" t="s">
        <v>3</v>
      </c>
      <c r="B24" s="49"/>
      <c r="C24" s="49"/>
      <c r="D24" s="49"/>
      <c r="E24" s="49"/>
      <c r="F24" s="49"/>
      <c r="G24" s="50" t="s">
        <v>41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2"/>
    </row>
    <row r="25" spans="1:79" ht="10.5" hidden="1" customHeight="1" x14ac:dyDescent="0.2">
      <c r="A25" s="53" t="s">
        <v>39</v>
      </c>
      <c r="B25" s="53"/>
      <c r="C25" s="53"/>
      <c r="D25" s="53"/>
      <c r="E25" s="53"/>
      <c r="F25" s="53"/>
      <c r="G25" s="54" t="s">
        <v>16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55</v>
      </c>
    </row>
    <row r="26" spans="1:79" ht="12.75" customHeight="1" x14ac:dyDescent="0.2">
      <c r="A26" s="53">
        <v>1</v>
      </c>
      <c r="B26" s="53"/>
      <c r="C26" s="53"/>
      <c r="D26" s="53"/>
      <c r="E26" s="53"/>
      <c r="F26" s="53"/>
      <c r="G26" s="57" t="s">
        <v>90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7" t="s">
        <v>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5.95" customHeight="1" x14ac:dyDescent="0.2">
      <c r="A29" s="48" t="s">
        <v>124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7" t="s">
        <v>45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27.75" customHeight="1" x14ac:dyDescent="0.2">
      <c r="A32" s="49" t="s">
        <v>3</v>
      </c>
      <c r="B32" s="49"/>
      <c r="C32" s="49"/>
      <c r="D32" s="49"/>
      <c r="E32" s="49"/>
      <c r="F32" s="49"/>
      <c r="G32" s="50" t="s">
        <v>42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</row>
    <row r="33" spans="1:80" ht="10.5" hidden="1" customHeight="1" x14ac:dyDescent="0.2">
      <c r="A33" s="53" t="s">
        <v>15</v>
      </c>
      <c r="B33" s="53"/>
      <c r="C33" s="53"/>
      <c r="D33" s="53"/>
      <c r="E33" s="53"/>
      <c r="F33" s="53"/>
      <c r="G33" s="54" t="s">
        <v>16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56</v>
      </c>
    </row>
    <row r="34" spans="1:80" ht="12.75" customHeight="1" x14ac:dyDescent="0.2">
      <c r="A34" s="53">
        <v>1</v>
      </c>
      <c r="B34" s="53"/>
      <c r="C34" s="53"/>
      <c r="D34" s="53"/>
      <c r="E34" s="53"/>
      <c r="F34" s="53"/>
      <c r="G34" s="57" t="s">
        <v>91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/>
      <c r="CA34" s="1" t="s">
        <v>54</v>
      </c>
    </row>
    <row r="36" spans="1:80" ht="15.75" customHeight="1" x14ac:dyDescent="0.2">
      <c r="A36" s="47" t="s">
        <v>46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</row>
    <row r="37" spans="1:80" ht="15" customHeight="1" x14ac:dyDescent="0.2">
      <c r="A37" s="61" t="s">
        <v>83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60" t="s">
        <v>3</v>
      </c>
      <c r="B38" s="60"/>
      <c r="C38" s="60" t="s">
        <v>30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 t="s">
        <v>27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 t="s">
        <v>49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 t="s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1:80" ht="29.1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</v>
      </c>
      <c r="AB39" s="60"/>
      <c r="AC39" s="60"/>
      <c r="AD39" s="60"/>
      <c r="AE39" s="60"/>
      <c r="AF39" s="60" t="s">
        <v>1</v>
      </c>
      <c r="AG39" s="60"/>
      <c r="AH39" s="60"/>
      <c r="AI39" s="60"/>
      <c r="AJ39" s="60"/>
      <c r="AK39" s="60" t="s">
        <v>28</v>
      </c>
      <c r="AL39" s="60"/>
      <c r="AM39" s="60"/>
      <c r="AN39" s="60"/>
      <c r="AO39" s="60"/>
      <c r="AP39" s="60" t="s">
        <v>2</v>
      </c>
      <c r="AQ39" s="60"/>
      <c r="AR39" s="60"/>
      <c r="AS39" s="60"/>
      <c r="AT39" s="60"/>
      <c r="AU39" s="60" t="s">
        <v>1</v>
      </c>
      <c r="AV39" s="60"/>
      <c r="AW39" s="60"/>
      <c r="AX39" s="60"/>
      <c r="AY39" s="60"/>
      <c r="AZ39" s="60" t="s">
        <v>28</v>
      </c>
      <c r="BA39" s="60"/>
      <c r="BB39" s="60"/>
      <c r="BC39" s="60"/>
      <c r="BD39" s="60" t="s">
        <v>2</v>
      </c>
      <c r="BE39" s="60"/>
      <c r="BF39" s="60"/>
      <c r="BG39" s="60"/>
      <c r="BH39" s="60"/>
      <c r="BI39" s="60" t="s">
        <v>1</v>
      </c>
      <c r="BJ39" s="60"/>
      <c r="BK39" s="60"/>
      <c r="BL39" s="60"/>
      <c r="BM39" s="60"/>
      <c r="BN39" s="60" t="s">
        <v>29</v>
      </c>
      <c r="BO39" s="60"/>
      <c r="BP39" s="60"/>
      <c r="BQ39" s="60"/>
    </row>
    <row r="40" spans="1:80" ht="15.95" customHeight="1" x14ac:dyDescent="0.2">
      <c r="A40" s="65">
        <v>1</v>
      </c>
      <c r="B40" s="65"/>
      <c r="C40" s="65">
        <v>2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2">
        <v>3</v>
      </c>
      <c r="AB40" s="63"/>
      <c r="AC40" s="63"/>
      <c r="AD40" s="63"/>
      <c r="AE40" s="64"/>
      <c r="AF40" s="62">
        <v>4</v>
      </c>
      <c r="AG40" s="63"/>
      <c r="AH40" s="63"/>
      <c r="AI40" s="63"/>
      <c r="AJ40" s="64"/>
      <c r="AK40" s="62">
        <v>5</v>
      </c>
      <c r="AL40" s="63"/>
      <c r="AM40" s="63"/>
      <c r="AN40" s="63"/>
      <c r="AO40" s="64"/>
      <c r="AP40" s="62">
        <v>6</v>
      </c>
      <c r="AQ40" s="63"/>
      <c r="AR40" s="63"/>
      <c r="AS40" s="63"/>
      <c r="AT40" s="64"/>
      <c r="AU40" s="62">
        <v>7</v>
      </c>
      <c r="AV40" s="63"/>
      <c r="AW40" s="63"/>
      <c r="AX40" s="63"/>
      <c r="AY40" s="64"/>
      <c r="AZ40" s="62">
        <v>8</v>
      </c>
      <c r="BA40" s="63"/>
      <c r="BB40" s="63"/>
      <c r="BC40" s="64"/>
      <c r="BD40" s="62">
        <v>9</v>
      </c>
      <c r="BE40" s="63"/>
      <c r="BF40" s="63"/>
      <c r="BG40" s="63"/>
      <c r="BH40" s="64"/>
      <c r="BI40" s="65">
        <v>10</v>
      </c>
      <c r="BJ40" s="65"/>
      <c r="BK40" s="65"/>
      <c r="BL40" s="65"/>
      <c r="BM40" s="65"/>
      <c r="BN40" s="65">
        <v>11</v>
      </c>
      <c r="BO40" s="65"/>
      <c r="BP40" s="65"/>
      <c r="BQ40" s="65"/>
    </row>
    <row r="41" spans="1:80" ht="15.75" hidden="1" customHeight="1" x14ac:dyDescent="0.2">
      <c r="A41" s="53" t="s">
        <v>15</v>
      </c>
      <c r="B41" s="53"/>
      <c r="C41" s="66" t="s">
        <v>16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  <c r="AA41" s="68" t="s">
        <v>12</v>
      </c>
      <c r="AB41" s="68"/>
      <c r="AC41" s="68"/>
      <c r="AD41" s="68"/>
      <c r="AE41" s="68"/>
      <c r="AF41" s="68" t="s">
        <v>11</v>
      </c>
      <c r="AG41" s="68"/>
      <c r="AH41" s="68"/>
      <c r="AI41" s="68"/>
      <c r="AJ41" s="68"/>
      <c r="AK41" s="69" t="s">
        <v>18</v>
      </c>
      <c r="AL41" s="69"/>
      <c r="AM41" s="69"/>
      <c r="AN41" s="69"/>
      <c r="AO41" s="69"/>
      <c r="AP41" s="68" t="s">
        <v>13</v>
      </c>
      <c r="AQ41" s="68"/>
      <c r="AR41" s="68"/>
      <c r="AS41" s="68"/>
      <c r="AT41" s="68"/>
      <c r="AU41" s="68" t="s">
        <v>14</v>
      </c>
      <c r="AV41" s="68"/>
      <c r="AW41" s="68"/>
      <c r="AX41" s="68"/>
      <c r="AY41" s="68"/>
      <c r="AZ41" s="69" t="s">
        <v>18</v>
      </c>
      <c r="BA41" s="69"/>
      <c r="BB41" s="69"/>
      <c r="BC41" s="69"/>
      <c r="BD41" s="71" t="s">
        <v>34</v>
      </c>
      <c r="BE41" s="71"/>
      <c r="BF41" s="71"/>
      <c r="BG41" s="71"/>
      <c r="BH41" s="71"/>
      <c r="BI41" s="71" t="s">
        <v>34</v>
      </c>
      <c r="BJ41" s="71"/>
      <c r="BK41" s="71"/>
      <c r="BL41" s="71"/>
      <c r="BM41" s="71"/>
      <c r="BN41" s="72" t="s">
        <v>18</v>
      </c>
      <c r="BO41" s="72"/>
      <c r="BP41" s="72"/>
      <c r="BQ41" s="72"/>
      <c r="CA41" s="1" t="s">
        <v>21</v>
      </c>
    </row>
    <row r="42" spans="1:80" ht="31.5" customHeight="1" x14ac:dyDescent="0.2">
      <c r="A42" s="60">
        <v>1</v>
      </c>
      <c r="B42" s="60"/>
      <c r="C42" s="73" t="s">
        <v>92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70">
        <v>0</v>
      </c>
      <c r="AB42" s="70"/>
      <c r="AC42" s="70"/>
      <c r="AD42" s="70"/>
      <c r="AE42" s="70"/>
      <c r="AF42" s="70">
        <v>227515</v>
      </c>
      <c r="AG42" s="70"/>
      <c r="AH42" s="70"/>
      <c r="AI42" s="70"/>
      <c r="AJ42" s="70"/>
      <c r="AK42" s="70">
        <f>AA42+AF42</f>
        <v>227515</v>
      </c>
      <c r="AL42" s="70"/>
      <c r="AM42" s="70"/>
      <c r="AN42" s="70"/>
      <c r="AO42" s="70"/>
      <c r="AP42" s="70">
        <v>0</v>
      </c>
      <c r="AQ42" s="70"/>
      <c r="AR42" s="70"/>
      <c r="AS42" s="70"/>
      <c r="AT42" s="70"/>
      <c r="AU42" s="70">
        <v>194370.6</v>
      </c>
      <c r="AV42" s="70"/>
      <c r="AW42" s="70"/>
      <c r="AX42" s="70"/>
      <c r="AY42" s="70"/>
      <c r="AZ42" s="70">
        <f>AP42+AU42</f>
        <v>194370.6</v>
      </c>
      <c r="BA42" s="70"/>
      <c r="BB42" s="70"/>
      <c r="BC42" s="70"/>
      <c r="BD42" s="70">
        <f>AP42-AA42</f>
        <v>0</v>
      </c>
      <c r="BE42" s="70"/>
      <c r="BF42" s="70"/>
      <c r="BG42" s="70"/>
      <c r="BH42" s="70"/>
      <c r="BI42" s="70">
        <f>AU42-AF42</f>
        <v>-33144.399999999994</v>
      </c>
      <c r="BJ42" s="70"/>
      <c r="BK42" s="70"/>
      <c r="BL42" s="70"/>
      <c r="BM42" s="70"/>
      <c r="BN42" s="70">
        <f>BD42+BI42</f>
        <v>-33144.399999999994</v>
      </c>
      <c r="BO42" s="70"/>
      <c r="BP42" s="70"/>
      <c r="BQ42" s="70"/>
      <c r="CA42" s="1" t="s">
        <v>22</v>
      </c>
    </row>
    <row r="43" spans="1:80" ht="15.75" customHeight="1" x14ac:dyDescent="0.2">
      <c r="A43" s="60"/>
      <c r="B43" s="60"/>
      <c r="C43" s="73" t="s">
        <v>93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4"/>
      <c r="CB43" s="1" t="s">
        <v>66</v>
      </c>
    </row>
    <row r="44" spans="1:80" ht="31.5" customHeight="1" x14ac:dyDescent="0.2">
      <c r="A44" s="60">
        <v>2</v>
      </c>
      <c r="B44" s="60"/>
      <c r="C44" s="73" t="s">
        <v>94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/>
      <c r="AA44" s="70">
        <v>0</v>
      </c>
      <c r="AB44" s="70"/>
      <c r="AC44" s="70"/>
      <c r="AD44" s="70"/>
      <c r="AE44" s="70"/>
      <c r="AF44" s="70">
        <v>80000</v>
      </c>
      <c r="AG44" s="70"/>
      <c r="AH44" s="70"/>
      <c r="AI44" s="70"/>
      <c r="AJ44" s="70"/>
      <c r="AK44" s="70">
        <f>AA44+AF44</f>
        <v>80000</v>
      </c>
      <c r="AL44" s="70"/>
      <c r="AM44" s="70"/>
      <c r="AN44" s="70"/>
      <c r="AO44" s="70"/>
      <c r="AP44" s="70">
        <v>0</v>
      </c>
      <c r="AQ44" s="70"/>
      <c r="AR44" s="70"/>
      <c r="AS44" s="70"/>
      <c r="AT44" s="70"/>
      <c r="AU44" s="70">
        <v>0</v>
      </c>
      <c r="AV44" s="70"/>
      <c r="AW44" s="70"/>
      <c r="AX44" s="70"/>
      <c r="AY44" s="70"/>
      <c r="AZ44" s="70">
        <f>AP44+AU44</f>
        <v>0</v>
      </c>
      <c r="BA44" s="70"/>
      <c r="BB44" s="70"/>
      <c r="BC44" s="70"/>
      <c r="BD44" s="70">
        <f>AP44-AA44</f>
        <v>0</v>
      </c>
      <c r="BE44" s="70"/>
      <c r="BF44" s="70"/>
      <c r="BG44" s="70"/>
      <c r="BH44" s="70"/>
      <c r="BI44" s="70">
        <f>AU44-AF44</f>
        <v>-80000</v>
      </c>
      <c r="BJ44" s="70"/>
      <c r="BK44" s="70"/>
      <c r="BL44" s="70"/>
      <c r="BM44" s="70"/>
      <c r="BN44" s="70">
        <f>BD44+BI44</f>
        <v>-80000</v>
      </c>
      <c r="BO44" s="70"/>
      <c r="BP44" s="70"/>
      <c r="BQ44" s="70"/>
    </row>
    <row r="45" spans="1:80" ht="15.75" customHeight="1" x14ac:dyDescent="0.2">
      <c r="A45" s="60"/>
      <c r="B45" s="60"/>
      <c r="C45" s="73" t="s">
        <v>95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4"/>
      <c r="CB45" s="1" t="s">
        <v>67</v>
      </c>
    </row>
    <row r="46" spans="1:80" ht="63" customHeight="1" x14ac:dyDescent="0.2">
      <c r="A46" s="60">
        <v>3</v>
      </c>
      <c r="B46" s="60"/>
      <c r="C46" s="73" t="s">
        <v>96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/>
      <c r="AA46" s="70">
        <v>0</v>
      </c>
      <c r="AB46" s="70"/>
      <c r="AC46" s="70"/>
      <c r="AD46" s="70"/>
      <c r="AE46" s="70"/>
      <c r="AF46" s="70">
        <v>50000</v>
      </c>
      <c r="AG46" s="70"/>
      <c r="AH46" s="70"/>
      <c r="AI46" s="70"/>
      <c r="AJ46" s="70"/>
      <c r="AK46" s="70">
        <f>AA46+AF46</f>
        <v>50000</v>
      </c>
      <c r="AL46" s="70"/>
      <c r="AM46" s="70"/>
      <c r="AN46" s="70"/>
      <c r="AO46" s="70"/>
      <c r="AP46" s="70">
        <v>0</v>
      </c>
      <c r="AQ46" s="70"/>
      <c r="AR46" s="70"/>
      <c r="AS46" s="70"/>
      <c r="AT46" s="70"/>
      <c r="AU46" s="70">
        <v>49980</v>
      </c>
      <c r="AV46" s="70"/>
      <c r="AW46" s="70"/>
      <c r="AX46" s="70"/>
      <c r="AY46" s="70"/>
      <c r="AZ46" s="70">
        <f>AP46+AU46</f>
        <v>49980</v>
      </c>
      <c r="BA46" s="70"/>
      <c r="BB46" s="70"/>
      <c r="BC46" s="70"/>
      <c r="BD46" s="70">
        <f>AP46-AA46</f>
        <v>0</v>
      </c>
      <c r="BE46" s="70"/>
      <c r="BF46" s="70"/>
      <c r="BG46" s="70"/>
      <c r="BH46" s="70"/>
      <c r="BI46" s="70">
        <f>AU46-AF46</f>
        <v>-20</v>
      </c>
      <c r="BJ46" s="70"/>
      <c r="BK46" s="70"/>
      <c r="BL46" s="70"/>
      <c r="BM46" s="70"/>
      <c r="BN46" s="70">
        <f>BD46+BI46</f>
        <v>-20</v>
      </c>
      <c r="BO46" s="70"/>
      <c r="BP46" s="70"/>
      <c r="BQ46" s="70"/>
    </row>
    <row r="47" spans="1:80" ht="63" customHeight="1" x14ac:dyDescent="0.2">
      <c r="A47" s="60">
        <v>4</v>
      </c>
      <c r="B47" s="60"/>
      <c r="C47" s="73" t="s">
        <v>97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/>
      <c r="AA47" s="70">
        <v>0</v>
      </c>
      <c r="AB47" s="70"/>
      <c r="AC47" s="70"/>
      <c r="AD47" s="70"/>
      <c r="AE47" s="70"/>
      <c r="AF47" s="70">
        <v>50000</v>
      </c>
      <c r="AG47" s="70"/>
      <c r="AH47" s="70"/>
      <c r="AI47" s="70"/>
      <c r="AJ47" s="70"/>
      <c r="AK47" s="70">
        <f>AA47+AF47</f>
        <v>50000</v>
      </c>
      <c r="AL47" s="70"/>
      <c r="AM47" s="70"/>
      <c r="AN47" s="70"/>
      <c r="AO47" s="70"/>
      <c r="AP47" s="70">
        <v>0</v>
      </c>
      <c r="AQ47" s="70"/>
      <c r="AR47" s="70"/>
      <c r="AS47" s="70"/>
      <c r="AT47" s="70"/>
      <c r="AU47" s="70">
        <v>49980</v>
      </c>
      <c r="AV47" s="70"/>
      <c r="AW47" s="70"/>
      <c r="AX47" s="70"/>
      <c r="AY47" s="70"/>
      <c r="AZ47" s="70">
        <f>AP47+AU47</f>
        <v>49980</v>
      </c>
      <c r="BA47" s="70"/>
      <c r="BB47" s="70"/>
      <c r="BC47" s="70"/>
      <c r="BD47" s="70">
        <f>AP47-AA47</f>
        <v>0</v>
      </c>
      <c r="BE47" s="70"/>
      <c r="BF47" s="70"/>
      <c r="BG47" s="70"/>
      <c r="BH47" s="70"/>
      <c r="BI47" s="70">
        <f>AU47-AF47</f>
        <v>-20</v>
      </c>
      <c r="BJ47" s="70"/>
      <c r="BK47" s="70"/>
      <c r="BL47" s="70"/>
      <c r="BM47" s="70"/>
      <c r="BN47" s="70">
        <f>BD47+BI47</f>
        <v>-20</v>
      </c>
      <c r="BO47" s="70"/>
      <c r="BP47" s="70"/>
      <c r="BQ47" s="70"/>
    </row>
    <row r="48" spans="1:80" s="31" customFormat="1" ht="15.75" x14ac:dyDescent="0.2">
      <c r="A48" s="99"/>
      <c r="B48" s="99"/>
      <c r="C48" s="103" t="s">
        <v>68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5"/>
      <c r="AA48" s="106">
        <v>0</v>
      </c>
      <c r="AB48" s="106"/>
      <c r="AC48" s="106"/>
      <c r="AD48" s="106"/>
      <c r="AE48" s="106"/>
      <c r="AF48" s="106">
        <v>407515</v>
      </c>
      <c r="AG48" s="106"/>
      <c r="AH48" s="106"/>
      <c r="AI48" s="106"/>
      <c r="AJ48" s="106"/>
      <c r="AK48" s="106">
        <f>AA48+AF48</f>
        <v>407515</v>
      </c>
      <c r="AL48" s="106"/>
      <c r="AM48" s="106"/>
      <c r="AN48" s="106"/>
      <c r="AO48" s="106"/>
      <c r="AP48" s="106">
        <v>0</v>
      </c>
      <c r="AQ48" s="106"/>
      <c r="AR48" s="106"/>
      <c r="AS48" s="106"/>
      <c r="AT48" s="106"/>
      <c r="AU48" s="106">
        <v>294330.59999999998</v>
      </c>
      <c r="AV48" s="106"/>
      <c r="AW48" s="106"/>
      <c r="AX48" s="106"/>
      <c r="AY48" s="106"/>
      <c r="AZ48" s="106">
        <f>AP48+AU48</f>
        <v>294330.59999999998</v>
      </c>
      <c r="BA48" s="106"/>
      <c r="BB48" s="106"/>
      <c r="BC48" s="106"/>
      <c r="BD48" s="106">
        <f>AP48-AA48</f>
        <v>0</v>
      </c>
      <c r="BE48" s="106"/>
      <c r="BF48" s="106"/>
      <c r="BG48" s="106"/>
      <c r="BH48" s="106"/>
      <c r="BI48" s="106">
        <f>AU48-AF48</f>
        <v>-113184.40000000002</v>
      </c>
      <c r="BJ48" s="106"/>
      <c r="BK48" s="106"/>
      <c r="BL48" s="106"/>
      <c r="BM48" s="106"/>
      <c r="BN48" s="106">
        <f>BD48+BI48</f>
        <v>-113184.40000000002</v>
      </c>
      <c r="BO48" s="106"/>
      <c r="BP48" s="106"/>
      <c r="BQ48" s="106"/>
    </row>
    <row r="50" spans="1:80" ht="15.75" customHeight="1" x14ac:dyDescent="0.2">
      <c r="A50" s="47" t="s">
        <v>47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80" ht="15" customHeight="1" x14ac:dyDescent="0.2">
      <c r="A51" s="61" t="s">
        <v>83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</row>
    <row r="52" spans="1:80" ht="28.5" customHeight="1" x14ac:dyDescent="0.2">
      <c r="A52" s="60" t="s">
        <v>31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 t="s">
        <v>27</v>
      </c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 t="s">
        <v>49</v>
      </c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 t="s">
        <v>0</v>
      </c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2"/>
      <c r="BN52" s="2"/>
      <c r="BO52" s="2"/>
      <c r="BP52" s="2"/>
      <c r="BQ52" s="2"/>
    </row>
    <row r="53" spans="1:80" ht="29.1" customHeight="1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 t="s">
        <v>2</v>
      </c>
      <c r="R53" s="60"/>
      <c r="S53" s="60"/>
      <c r="T53" s="60"/>
      <c r="U53" s="60"/>
      <c r="V53" s="60" t="s">
        <v>1</v>
      </c>
      <c r="W53" s="60"/>
      <c r="X53" s="60"/>
      <c r="Y53" s="60"/>
      <c r="Z53" s="60"/>
      <c r="AA53" s="60" t="s">
        <v>28</v>
      </c>
      <c r="AB53" s="60"/>
      <c r="AC53" s="60"/>
      <c r="AD53" s="60"/>
      <c r="AE53" s="60"/>
      <c r="AF53" s="60"/>
      <c r="AG53" s="60" t="s">
        <v>2</v>
      </c>
      <c r="AH53" s="60"/>
      <c r="AI53" s="60"/>
      <c r="AJ53" s="60"/>
      <c r="AK53" s="60"/>
      <c r="AL53" s="60" t="s">
        <v>1</v>
      </c>
      <c r="AM53" s="60"/>
      <c r="AN53" s="60"/>
      <c r="AO53" s="60"/>
      <c r="AP53" s="60"/>
      <c r="AQ53" s="60" t="s">
        <v>28</v>
      </c>
      <c r="AR53" s="60"/>
      <c r="AS53" s="60"/>
      <c r="AT53" s="60"/>
      <c r="AU53" s="60"/>
      <c r="AV53" s="60"/>
      <c r="AW53" s="76" t="s">
        <v>2</v>
      </c>
      <c r="AX53" s="77"/>
      <c r="AY53" s="77"/>
      <c r="AZ53" s="77"/>
      <c r="BA53" s="78"/>
      <c r="BB53" s="76" t="s">
        <v>1</v>
      </c>
      <c r="BC53" s="77"/>
      <c r="BD53" s="77"/>
      <c r="BE53" s="77"/>
      <c r="BF53" s="78"/>
      <c r="BG53" s="60" t="s">
        <v>28</v>
      </c>
      <c r="BH53" s="60"/>
      <c r="BI53" s="60"/>
      <c r="BJ53" s="60"/>
      <c r="BK53" s="60"/>
      <c r="BL53" s="60"/>
      <c r="BM53" s="2"/>
      <c r="BN53" s="2"/>
      <c r="BO53" s="2"/>
      <c r="BP53" s="2"/>
      <c r="BQ53" s="2"/>
    </row>
    <row r="54" spans="1:80" ht="15.95" customHeight="1" x14ac:dyDescent="0.25">
      <c r="A54" s="60">
        <v>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>
        <v>2</v>
      </c>
      <c r="R54" s="60"/>
      <c r="S54" s="60"/>
      <c r="T54" s="60"/>
      <c r="U54" s="60"/>
      <c r="V54" s="60">
        <v>3</v>
      </c>
      <c r="W54" s="60"/>
      <c r="X54" s="60"/>
      <c r="Y54" s="60"/>
      <c r="Z54" s="60"/>
      <c r="AA54" s="60">
        <v>4</v>
      </c>
      <c r="AB54" s="60"/>
      <c r="AC54" s="60"/>
      <c r="AD54" s="60"/>
      <c r="AE54" s="60"/>
      <c r="AF54" s="60"/>
      <c r="AG54" s="60">
        <v>5</v>
      </c>
      <c r="AH54" s="60"/>
      <c r="AI54" s="60"/>
      <c r="AJ54" s="60"/>
      <c r="AK54" s="60"/>
      <c r="AL54" s="60">
        <v>6</v>
      </c>
      <c r="AM54" s="60"/>
      <c r="AN54" s="60"/>
      <c r="AO54" s="60"/>
      <c r="AP54" s="60"/>
      <c r="AQ54" s="60">
        <v>7</v>
      </c>
      <c r="AR54" s="60"/>
      <c r="AS54" s="60"/>
      <c r="AT54" s="60"/>
      <c r="AU54" s="60"/>
      <c r="AV54" s="60"/>
      <c r="AW54" s="60">
        <v>8</v>
      </c>
      <c r="AX54" s="60"/>
      <c r="AY54" s="60"/>
      <c r="AZ54" s="60"/>
      <c r="BA54" s="60"/>
      <c r="BB54" s="79">
        <v>9</v>
      </c>
      <c r="BC54" s="79"/>
      <c r="BD54" s="79"/>
      <c r="BE54" s="79"/>
      <c r="BF54" s="79"/>
      <c r="BG54" s="79">
        <v>10</v>
      </c>
      <c r="BH54" s="79"/>
      <c r="BI54" s="79"/>
      <c r="BJ54" s="79"/>
      <c r="BK54" s="79"/>
      <c r="BL54" s="79"/>
      <c r="BM54" s="6"/>
      <c r="BN54" s="6"/>
      <c r="BO54" s="6"/>
      <c r="BP54" s="6"/>
      <c r="BQ54" s="6"/>
    </row>
    <row r="55" spans="1:80" ht="18" hidden="1" customHeight="1" x14ac:dyDescent="0.2">
      <c r="A55" s="80" t="s">
        <v>16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68" t="s">
        <v>12</v>
      </c>
      <c r="R55" s="68"/>
      <c r="S55" s="68"/>
      <c r="T55" s="68"/>
      <c r="U55" s="68"/>
      <c r="V55" s="68" t="s">
        <v>11</v>
      </c>
      <c r="W55" s="68"/>
      <c r="X55" s="68"/>
      <c r="Y55" s="68"/>
      <c r="Z55" s="68"/>
      <c r="AA55" s="69" t="s">
        <v>18</v>
      </c>
      <c r="AB55" s="72"/>
      <c r="AC55" s="72"/>
      <c r="AD55" s="72"/>
      <c r="AE55" s="72"/>
      <c r="AF55" s="72"/>
      <c r="AG55" s="68" t="s">
        <v>13</v>
      </c>
      <c r="AH55" s="68"/>
      <c r="AI55" s="68"/>
      <c r="AJ55" s="68"/>
      <c r="AK55" s="68"/>
      <c r="AL55" s="68" t="s">
        <v>14</v>
      </c>
      <c r="AM55" s="68"/>
      <c r="AN55" s="68"/>
      <c r="AO55" s="68"/>
      <c r="AP55" s="68"/>
      <c r="AQ55" s="69" t="s">
        <v>18</v>
      </c>
      <c r="AR55" s="72"/>
      <c r="AS55" s="72"/>
      <c r="AT55" s="72"/>
      <c r="AU55" s="72"/>
      <c r="AV55" s="72"/>
      <c r="AW55" s="81" t="s">
        <v>19</v>
      </c>
      <c r="AX55" s="82"/>
      <c r="AY55" s="82"/>
      <c r="AZ55" s="82"/>
      <c r="BA55" s="83"/>
      <c r="BB55" s="81" t="s">
        <v>19</v>
      </c>
      <c r="BC55" s="82"/>
      <c r="BD55" s="82"/>
      <c r="BE55" s="82"/>
      <c r="BF55" s="83"/>
      <c r="BG55" s="72" t="s">
        <v>18</v>
      </c>
      <c r="BH55" s="72"/>
      <c r="BI55" s="72"/>
      <c r="BJ55" s="72"/>
      <c r="BK55" s="72"/>
      <c r="BL55" s="72"/>
      <c r="BM55" s="7"/>
      <c r="BN55" s="7"/>
      <c r="BO55" s="7"/>
      <c r="BP55" s="7"/>
      <c r="BQ55" s="7"/>
      <c r="CA55" s="1" t="s">
        <v>23</v>
      </c>
    </row>
    <row r="56" spans="1:80" ht="31.5" customHeight="1" x14ac:dyDescent="0.2">
      <c r="A56" s="84" t="s">
        <v>86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Q56" s="85">
        <v>0</v>
      </c>
      <c r="R56" s="85"/>
      <c r="S56" s="85"/>
      <c r="T56" s="85"/>
      <c r="U56" s="85"/>
      <c r="V56" s="85">
        <v>407515</v>
      </c>
      <c r="W56" s="85"/>
      <c r="X56" s="85"/>
      <c r="Y56" s="85"/>
      <c r="Z56" s="85"/>
      <c r="AA56" s="85">
        <f>Q56+V56</f>
        <v>407515</v>
      </c>
      <c r="AB56" s="85"/>
      <c r="AC56" s="85"/>
      <c r="AD56" s="85"/>
      <c r="AE56" s="85"/>
      <c r="AF56" s="85"/>
      <c r="AG56" s="85">
        <v>0</v>
      </c>
      <c r="AH56" s="85"/>
      <c r="AI56" s="85"/>
      <c r="AJ56" s="85"/>
      <c r="AK56" s="85"/>
      <c r="AL56" s="85">
        <v>294330.59999999998</v>
      </c>
      <c r="AM56" s="85"/>
      <c r="AN56" s="85"/>
      <c r="AO56" s="85"/>
      <c r="AP56" s="85"/>
      <c r="AQ56" s="85">
        <f>AG56+AL56</f>
        <v>294330.59999999998</v>
      </c>
      <c r="AR56" s="85"/>
      <c r="AS56" s="85"/>
      <c r="AT56" s="85"/>
      <c r="AU56" s="85"/>
      <c r="AV56" s="85"/>
      <c r="AW56" s="85">
        <f>AG56-Q56</f>
        <v>0</v>
      </c>
      <c r="AX56" s="85"/>
      <c r="AY56" s="85"/>
      <c r="AZ56" s="85"/>
      <c r="BA56" s="85"/>
      <c r="BB56" s="86">
        <f>AL56-V56</f>
        <v>-113184.40000000002</v>
      </c>
      <c r="BC56" s="86"/>
      <c r="BD56" s="86"/>
      <c r="BE56" s="86"/>
      <c r="BF56" s="86"/>
      <c r="BG56" s="86">
        <f>AW56+BB56</f>
        <v>-113184.40000000002</v>
      </c>
      <c r="BH56" s="86"/>
      <c r="BI56" s="86"/>
      <c r="BJ56" s="86"/>
      <c r="BK56" s="86"/>
      <c r="BL56" s="86"/>
      <c r="BM56" s="8"/>
      <c r="BN56" s="8"/>
      <c r="BO56" s="8"/>
      <c r="BP56" s="8"/>
      <c r="BQ56" s="8"/>
      <c r="CA56" s="1" t="s">
        <v>24</v>
      </c>
    </row>
    <row r="57" spans="1:80" ht="15.75" customHeight="1" x14ac:dyDescent="0.2">
      <c r="A57" s="84" t="s">
        <v>99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6"/>
      <c r="BM57" s="8"/>
      <c r="BN57" s="8"/>
      <c r="BO57" s="8"/>
      <c r="BP57" s="8"/>
      <c r="BQ57" s="8"/>
      <c r="CB57" s="1" t="s">
        <v>98</v>
      </c>
    </row>
    <row r="58" spans="1:80" s="31" customFormat="1" ht="15" x14ac:dyDescent="0.2">
      <c r="A58" s="121" t="s">
        <v>69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5"/>
      <c r="Q58" s="119">
        <v>0</v>
      </c>
      <c r="R58" s="119"/>
      <c r="S58" s="119"/>
      <c r="T58" s="119"/>
      <c r="U58" s="119"/>
      <c r="V58" s="119">
        <v>407515</v>
      </c>
      <c r="W58" s="119"/>
      <c r="X58" s="119"/>
      <c r="Y58" s="119"/>
      <c r="Z58" s="119"/>
      <c r="AA58" s="119">
        <f>Q58+V58</f>
        <v>407515</v>
      </c>
      <c r="AB58" s="119"/>
      <c r="AC58" s="119"/>
      <c r="AD58" s="119"/>
      <c r="AE58" s="119"/>
      <c r="AF58" s="119"/>
      <c r="AG58" s="119">
        <v>0</v>
      </c>
      <c r="AH58" s="119"/>
      <c r="AI58" s="119"/>
      <c r="AJ58" s="119"/>
      <c r="AK58" s="119"/>
      <c r="AL58" s="119">
        <v>294330.59999999998</v>
      </c>
      <c r="AM58" s="119"/>
      <c r="AN58" s="119"/>
      <c r="AO58" s="119"/>
      <c r="AP58" s="119"/>
      <c r="AQ58" s="119">
        <f>AG58+AL58</f>
        <v>294330.59999999998</v>
      </c>
      <c r="AR58" s="119"/>
      <c r="AS58" s="119"/>
      <c r="AT58" s="119"/>
      <c r="AU58" s="119"/>
      <c r="AV58" s="119"/>
      <c r="AW58" s="119">
        <f>AG58-Q58</f>
        <v>0</v>
      </c>
      <c r="AX58" s="119"/>
      <c r="AY58" s="119"/>
      <c r="AZ58" s="119"/>
      <c r="BA58" s="119"/>
      <c r="BB58" s="120">
        <f>AL58-V58</f>
        <v>-113184.40000000002</v>
      </c>
      <c r="BC58" s="120"/>
      <c r="BD58" s="120"/>
      <c r="BE58" s="120"/>
      <c r="BF58" s="120"/>
      <c r="BG58" s="120">
        <f>AW58+BB58</f>
        <v>-113184.40000000002</v>
      </c>
      <c r="BH58" s="120"/>
      <c r="BI58" s="120"/>
      <c r="BJ58" s="120"/>
      <c r="BK58" s="120"/>
      <c r="BL58" s="120"/>
      <c r="BM58" s="32"/>
      <c r="BN58" s="32"/>
      <c r="BO58" s="32"/>
      <c r="BP58" s="32"/>
      <c r="BQ58" s="32"/>
    </row>
    <row r="60" spans="1:80" ht="15.75" customHeight="1" x14ac:dyDescent="0.2">
      <c r="A60" s="47" t="s">
        <v>48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</row>
    <row r="62" spans="1:80" ht="45" customHeight="1" x14ac:dyDescent="0.2">
      <c r="A62" s="87" t="s">
        <v>7</v>
      </c>
      <c r="B62" s="89"/>
      <c r="C62" s="87" t="s">
        <v>6</v>
      </c>
      <c r="D62" s="88"/>
      <c r="E62" s="88"/>
      <c r="F62" s="88"/>
      <c r="G62" s="88"/>
      <c r="H62" s="88"/>
      <c r="I62" s="89"/>
      <c r="J62" s="87" t="s">
        <v>5</v>
      </c>
      <c r="K62" s="88"/>
      <c r="L62" s="88"/>
      <c r="M62" s="88"/>
      <c r="N62" s="89"/>
      <c r="O62" s="87" t="s">
        <v>4</v>
      </c>
      <c r="P62" s="88"/>
      <c r="Q62" s="88"/>
      <c r="R62" s="88"/>
      <c r="S62" s="88"/>
      <c r="T62" s="88"/>
      <c r="U62" s="88"/>
      <c r="V62" s="88"/>
      <c r="W62" s="88"/>
      <c r="X62" s="89"/>
      <c r="Y62" s="60" t="s">
        <v>27</v>
      </c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 t="s">
        <v>50</v>
      </c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93" t="s">
        <v>0</v>
      </c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80" ht="32.25" customHeight="1" x14ac:dyDescent="0.2">
      <c r="A63" s="90"/>
      <c r="B63" s="92"/>
      <c r="C63" s="90"/>
      <c r="D63" s="91"/>
      <c r="E63" s="91"/>
      <c r="F63" s="91"/>
      <c r="G63" s="91"/>
      <c r="H63" s="91"/>
      <c r="I63" s="92"/>
      <c r="J63" s="90"/>
      <c r="K63" s="91"/>
      <c r="L63" s="91"/>
      <c r="M63" s="91"/>
      <c r="N63" s="92"/>
      <c r="O63" s="90"/>
      <c r="P63" s="91"/>
      <c r="Q63" s="91"/>
      <c r="R63" s="91"/>
      <c r="S63" s="91"/>
      <c r="T63" s="91"/>
      <c r="U63" s="91"/>
      <c r="V63" s="91"/>
      <c r="W63" s="91"/>
      <c r="X63" s="92"/>
      <c r="Y63" s="76" t="s">
        <v>2</v>
      </c>
      <c r="Z63" s="77"/>
      <c r="AA63" s="77"/>
      <c r="AB63" s="77"/>
      <c r="AC63" s="78"/>
      <c r="AD63" s="76" t="s">
        <v>1</v>
      </c>
      <c r="AE63" s="77"/>
      <c r="AF63" s="77"/>
      <c r="AG63" s="77"/>
      <c r="AH63" s="78"/>
      <c r="AI63" s="60" t="s">
        <v>28</v>
      </c>
      <c r="AJ63" s="60"/>
      <c r="AK63" s="60"/>
      <c r="AL63" s="60"/>
      <c r="AM63" s="60"/>
      <c r="AN63" s="60" t="s">
        <v>2</v>
      </c>
      <c r="AO63" s="60"/>
      <c r="AP63" s="60"/>
      <c r="AQ63" s="60"/>
      <c r="AR63" s="60"/>
      <c r="AS63" s="60" t="s">
        <v>1</v>
      </c>
      <c r="AT63" s="60"/>
      <c r="AU63" s="60"/>
      <c r="AV63" s="60"/>
      <c r="AW63" s="60"/>
      <c r="AX63" s="60" t="s">
        <v>28</v>
      </c>
      <c r="AY63" s="60"/>
      <c r="AZ63" s="60"/>
      <c r="BA63" s="60"/>
      <c r="BB63" s="60"/>
      <c r="BC63" s="60" t="s">
        <v>2</v>
      </c>
      <c r="BD63" s="60"/>
      <c r="BE63" s="60"/>
      <c r="BF63" s="60"/>
      <c r="BG63" s="60"/>
      <c r="BH63" s="60" t="s">
        <v>1</v>
      </c>
      <c r="BI63" s="60"/>
      <c r="BJ63" s="60"/>
      <c r="BK63" s="60"/>
      <c r="BL63" s="60"/>
      <c r="BM63" s="60" t="s">
        <v>28</v>
      </c>
      <c r="BN63" s="60"/>
      <c r="BO63" s="60"/>
      <c r="BP63" s="60"/>
      <c r="BQ63" s="60"/>
      <c r="BR63" s="2"/>
      <c r="BS63" s="2"/>
      <c r="BT63" s="2"/>
      <c r="BU63" s="2"/>
      <c r="BV63" s="2"/>
      <c r="BW63" s="2"/>
      <c r="BX63" s="2"/>
      <c r="BY63" s="2"/>
      <c r="BZ63" s="9"/>
    </row>
    <row r="64" spans="1:80" ht="15.95" customHeight="1" x14ac:dyDescent="0.2">
      <c r="A64" s="60">
        <v>1</v>
      </c>
      <c r="B64" s="60"/>
      <c r="C64" s="60">
        <v>2</v>
      </c>
      <c r="D64" s="60"/>
      <c r="E64" s="60"/>
      <c r="F64" s="60"/>
      <c r="G64" s="60"/>
      <c r="H64" s="60"/>
      <c r="I64" s="60"/>
      <c r="J64" s="60">
        <v>3</v>
      </c>
      <c r="K64" s="60"/>
      <c r="L64" s="60"/>
      <c r="M64" s="60"/>
      <c r="N64" s="60"/>
      <c r="O64" s="60">
        <v>4</v>
      </c>
      <c r="P64" s="60"/>
      <c r="Q64" s="60"/>
      <c r="R64" s="60"/>
      <c r="S64" s="60"/>
      <c r="T64" s="60"/>
      <c r="U64" s="60"/>
      <c r="V64" s="60"/>
      <c r="W64" s="60"/>
      <c r="X64" s="60"/>
      <c r="Y64" s="60">
        <v>5</v>
      </c>
      <c r="Z64" s="60"/>
      <c r="AA64" s="60"/>
      <c r="AB64" s="60"/>
      <c r="AC64" s="60"/>
      <c r="AD64" s="60">
        <v>6</v>
      </c>
      <c r="AE64" s="60"/>
      <c r="AF64" s="60"/>
      <c r="AG64" s="60"/>
      <c r="AH64" s="60"/>
      <c r="AI64" s="60">
        <v>7</v>
      </c>
      <c r="AJ64" s="60"/>
      <c r="AK64" s="60"/>
      <c r="AL64" s="60"/>
      <c r="AM64" s="60"/>
      <c r="AN64" s="76">
        <v>8</v>
      </c>
      <c r="AO64" s="77"/>
      <c r="AP64" s="77"/>
      <c r="AQ64" s="77"/>
      <c r="AR64" s="78"/>
      <c r="AS64" s="76">
        <v>9</v>
      </c>
      <c r="AT64" s="77"/>
      <c r="AU64" s="77"/>
      <c r="AV64" s="77"/>
      <c r="AW64" s="78"/>
      <c r="AX64" s="76">
        <v>10</v>
      </c>
      <c r="AY64" s="77"/>
      <c r="AZ64" s="77"/>
      <c r="BA64" s="77"/>
      <c r="BB64" s="78"/>
      <c r="BC64" s="76">
        <v>11</v>
      </c>
      <c r="BD64" s="77"/>
      <c r="BE64" s="77"/>
      <c r="BF64" s="77"/>
      <c r="BG64" s="78"/>
      <c r="BH64" s="76">
        <v>12</v>
      </c>
      <c r="BI64" s="77"/>
      <c r="BJ64" s="77"/>
      <c r="BK64" s="77"/>
      <c r="BL64" s="78"/>
      <c r="BM64" s="76">
        <v>13</v>
      </c>
      <c r="BN64" s="77"/>
      <c r="BO64" s="77"/>
      <c r="BP64" s="77"/>
      <c r="BQ64" s="78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2.75" hidden="1" customHeight="1" x14ac:dyDescent="0.2">
      <c r="A65" s="53" t="s">
        <v>39</v>
      </c>
      <c r="B65" s="53"/>
      <c r="C65" s="54" t="s">
        <v>16</v>
      </c>
      <c r="D65" s="55"/>
      <c r="E65" s="55"/>
      <c r="F65" s="55"/>
      <c r="G65" s="55"/>
      <c r="H65" s="55"/>
      <c r="I65" s="56"/>
      <c r="J65" s="53" t="s">
        <v>17</v>
      </c>
      <c r="K65" s="53"/>
      <c r="L65" s="53"/>
      <c r="M65" s="53"/>
      <c r="N65" s="53"/>
      <c r="O65" s="80" t="s">
        <v>40</v>
      </c>
      <c r="P65" s="80"/>
      <c r="Q65" s="80"/>
      <c r="R65" s="80"/>
      <c r="S65" s="80"/>
      <c r="T65" s="80"/>
      <c r="U65" s="80"/>
      <c r="V65" s="80"/>
      <c r="W65" s="80"/>
      <c r="X65" s="54"/>
      <c r="Y65" s="68" t="s">
        <v>12</v>
      </c>
      <c r="Z65" s="68"/>
      <c r="AA65" s="68"/>
      <c r="AB65" s="68"/>
      <c r="AC65" s="68"/>
      <c r="AD65" s="68" t="s">
        <v>32</v>
      </c>
      <c r="AE65" s="68"/>
      <c r="AF65" s="68"/>
      <c r="AG65" s="68"/>
      <c r="AH65" s="68"/>
      <c r="AI65" s="68" t="s">
        <v>18</v>
      </c>
      <c r="AJ65" s="68"/>
      <c r="AK65" s="68"/>
      <c r="AL65" s="68"/>
      <c r="AM65" s="68"/>
      <c r="AN65" s="68" t="s">
        <v>33</v>
      </c>
      <c r="AO65" s="68"/>
      <c r="AP65" s="68"/>
      <c r="AQ65" s="68"/>
      <c r="AR65" s="68"/>
      <c r="AS65" s="68" t="s">
        <v>13</v>
      </c>
      <c r="AT65" s="68"/>
      <c r="AU65" s="68"/>
      <c r="AV65" s="68"/>
      <c r="AW65" s="68"/>
      <c r="AX65" s="68" t="s">
        <v>18</v>
      </c>
      <c r="AY65" s="68"/>
      <c r="AZ65" s="68"/>
      <c r="BA65" s="68"/>
      <c r="BB65" s="68"/>
      <c r="BC65" s="68" t="s">
        <v>35</v>
      </c>
      <c r="BD65" s="68"/>
      <c r="BE65" s="68"/>
      <c r="BF65" s="68"/>
      <c r="BG65" s="68"/>
      <c r="BH65" s="68" t="s">
        <v>35</v>
      </c>
      <c r="BI65" s="68"/>
      <c r="BJ65" s="68"/>
      <c r="BK65" s="68"/>
      <c r="BL65" s="68"/>
      <c r="BM65" s="98" t="s">
        <v>18</v>
      </c>
      <c r="BN65" s="98"/>
      <c r="BO65" s="98"/>
      <c r="BP65" s="98"/>
      <c r="BQ65" s="98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25</v>
      </c>
    </row>
    <row r="66" spans="1:80" s="31" customFormat="1" ht="15.75" x14ac:dyDescent="0.2">
      <c r="A66" s="99">
        <v>0</v>
      </c>
      <c r="B66" s="99"/>
      <c r="C66" s="100" t="s">
        <v>70</v>
      </c>
      <c r="D66" s="100"/>
      <c r="E66" s="100"/>
      <c r="F66" s="100"/>
      <c r="G66" s="100"/>
      <c r="H66" s="100"/>
      <c r="I66" s="100"/>
      <c r="J66" s="100" t="s">
        <v>71</v>
      </c>
      <c r="K66" s="100"/>
      <c r="L66" s="100"/>
      <c r="M66" s="100"/>
      <c r="N66" s="100"/>
      <c r="O66" s="100" t="s">
        <v>71</v>
      </c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4"/>
      <c r="BR66" s="33"/>
      <c r="BS66" s="33"/>
      <c r="BT66" s="33"/>
      <c r="BU66" s="33"/>
      <c r="BV66" s="33"/>
      <c r="BW66" s="33"/>
      <c r="BX66" s="33"/>
      <c r="BY66" s="33"/>
      <c r="BZ66" s="34"/>
      <c r="CA66" s="31" t="s">
        <v>26</v>
      </c>
    </row>
    <row r="67" spans="1:80" ht="76.5" customHeight="1" x14ac:dyDescent="0.2">
      <c r="A67" s="60">
        <v>1</v>
      </c>
      <c r="B67" s="60"/>
      <c r="C67" s="117" t="s">
        <v>100</v>
      </c>
      <c r="D67" s="74"/>
      <c r="E67" s="74"/>
      <c r="F67" s="74"/>
      <c r="G67" s="74"/>
      <c r="H67" s="74"/>
      <c r="I67" s="75"/>
      <c r="J67" s="118" t="s">
        <v>75</v>
      </c>
      <c r="K67" s="118"/>
      <c r="L67" s="118"/>
      <c r="M67" s="118"/>
      <c r="N67" s="118"/>
      <c r="O67" s="118" t="s">
        <v>87</v>
      </c>
      <c r="P67" s="118"/>
      <c r="Q67" s="118"/>
      <c r="R67" s="118"/>
      <c r="S67" s="118"/>
      <c r="T67" s="118"/>
      <c r="U67" s="118"/>
      <c r="V67" s="118"/>
      <c r="W67" s="118"/>
      <c r="X67" s="118"/>
      <c r="Y67" s="97">
        <v>0</v>
      </c>
      <c r="Z67" s="97"/>
      <c r="AA67" s="97"/>
      <c r="AB67" s="97"/>
      <c r="AC67" s="97"/>
      <c r="AD67" s="97">
        <v>227515</v>
      </c>
      <c r="AE67" s="97"/>
      <c r="AF67" s="97"/>
      <c r="AG67" s="97"/>
      <c r="AH67" s="97"/>
      <c r="AI67" s="97">
        <v>227515</v>
      </c>
      <c r="AJ67" s="97"/>
      <c r="AK67" s="97"/>
      <c r="AL67" s="97"/>
      <c r="AM67" s="97"/>
      <c r="AN67" s="97">
        <v>0</v>
      </c>
      <c r="AO67" s="97"/>
      <c r="AP67" s="97"/>
      <c r="AQ67" s="97"/>
      <c r="AR67" s="97"/>
      <c r="AS67" s="97">
        <v>194370.6</v>
      </c>
      <c r="AT67" s="97"/>
      <c r="AU67" s="97"/>
      <c r="AV67" s="97"/>
      <c r="AW67" s="97"/>
      <c r="AX67" s="102">
        <v>194370.6</v>
      </c>
      <c r="AY67" s="102"/>
      <c r="AZ67" s="102"/>
      <c r="BA67" s="102"/>
      <c r="BB67" s="102"/>
      <c r="BC67" s="102">
        <f>AN67-Y67</f>
        <v>0</v>
      </c>
      <c r="BD67" s="102"/>
      <c r="BE67" s="102"/>
      <c r="BF67" s="102"/>
      <c r="BG67" s="102"/>
      <c r="BH67" s="102">
        <f>AS67-AD67</f>
        <v>-33144.399999999994</v>
      </c>
      <c r="BI67" s="102"/>
      <c r="BJ67" s="102"/>
      <c r="BK67" s="102"/>
      <c r="BL67" s="102"/>
      <c r="BM67" s="102">
        <v>-33144.399999999994</v>
      </c>
      <c r="BN67" s="102"/>
      <c r="BO67" s="102"/>
      <c r="BP67" s="102"/>
      <c r="BQ67" s="102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75" customHeight="1" x14ac:dyDescent="0.2">
      <c r="A68" s="60"/>
      <c r="B68" s="60"/>
      <c r="C68" s="122" t="s">
        <v>101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4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89</v>
      </c>
    </row>
    <row r="69" spans="1:80" ht="38.25" customHeight="1" x14ac:dyDescent="0.2">
      <c r="A69" s="60">
        <v>2</v>
      </c>
      <c r="B69" s="60"/>
      <c r="C69" s="122" t="s">
        <v>102</v>
      </c>
      <c r="D69" s="74"/>
      <c r="E69" s="74"/>
      <c r="F69" s="74"/>
      <c r="G69" s="74"/>
      <c r="H69" s="74"/>
      <c r="I69" s="75"/>
      <c r="J69" s="118" t="s">
        <v>75</v>
      </c>
      <c r="K69" s="118"/>
      <c r="L69" s="118"/>
      <c r="M69" s="118"/>
      <c r="N69" s="118"/>
      <c r="O69" s="118" t="s">
        <v>87</v>
      </c>
      <c r="P69" s="118"/>
      <c r="Q69" s="118"/>
      <c r="R69" s="118"/>
      <c r="S69" s="118"/>
      <c r="T69" s="118"/>
      <c r="U69" s="118"/>
      <c r="V69" s="118"/>
      <c r="W69" s="118"/>
      <c r="X69" s="118"/>
      <c r="Y69" s="97">
        <v>0</v>
      </c>
      <c r="Z69" s="97"/>
      <c r="AA69" s="97"/>
      <c r="AB69" s="97"/>
      <c r="AC69" s="97"/>
      <c r="AD69" s="97">
        <v>80000</v>
      </c>
      <c r="AE69" s="97"/>
      <c r="AF69" s="97"/>
      <c r="AG69" s="97"/>
      <c r="AH69" s="97"/>
      <c r="AI69" s="97">
        <v>80000</v>
      </c>
      <c r="AJ69" s="97"/>
      <c r="AK69" s="97"/>
      <c r="AL69" s="97"/>
      <c r="AM69" s="97"/>
      <c r="AN69" s="97">
        <v>0</v>
      </c>
      <c r="AO69" s="97"/>
      <c r="AP69" s="97"/>
      <c r="AQ69" s="97"/>
      <c r="AR69" s="97"/>
      <c r="AS69" s="97">
        <v>0</v>
      </c>
      <c r="AT69" s="97"/>
      <c r="AU69" s="97"/>
      <c r="AV69" s="97"/>
      <c r="AW69" s="97"/>
      <c r="AX69" s="102">
        <v>0</v>
      </c>
      <c r="AY69" s="102"/>
      <c r="AZ69" s="102"/>
      <c r="BA69" s="102"/>
      <c r="BB69" s="102"/>
      <c r="BC69" s="102">
        <f>AN69-Y69</f>
        <v>0</v>
      </c>
      <c r="BD69" s="102"/>
      <c r="BE69" s="102"/>
      <c r="BF69" s="102"/>
      <c r="BG69" s="102"/>
      <c r="BH69" s="102">
        <f>AS69-AD69</f>
        <v>-80000</v>
      </c>
      <c r="BI69" s="102"/>
      <c r="BJ69" s="102"/>
      <c r="BK69" s="102"/>
      <c r="BL69" s="102"/>
      <c r="BM69" s="102">
        <v>-80000</v>
      </c>
      <c r="BN69" s="102"/>
      <c r="BO69" s="102"/>
      <c r="BP69" s="102"/>
      <c r="BQ69" s="102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 x14ac:dyDescent="0.2">
      <c r="A70" s="60"/>
      <c r="B70" s="60"/>
      <c r="C70" s="122" t="s">
        <v>103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4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88</v>
      </c>
    </row>
    <row r="71" spans="1:80" ht="89.25" customHeight="1" x14ac:dyDescent="0.2">
      <c r="A71" s="60">
        <v>3</v>
      </c>
      <c r="B71" s="60"/>
      <c r="C71" s="122" t="s">
        <v>104</v>
      </c>
      <c r="D71" s="74"/>
      <c r="E71" s="74"/>
      <c r="F71" s="74"/>
      <c r="G71" s="74"/>
      <c r="H71" s="74"/>
      <c r="I71" s="75"/>
      <c r="J71" s="118" t="s">
        <v>75</v>
      </c>
      <c r="K71" s="118"/>
      <c r="L71" s="118"/>
      <c r="M71" s="118"/>
      <c r="N71" s="118"/>
      <c r="O71" s="118" t="s">
        <v>87</v>
      </c>
      <c r="P71" s="118"/>
      <c r="Q71" s="118"/>
      <c r="R71" s="118"/>
      <c r="S71" s="118"/>
      <c r="T71" s="118"/>
      <c r="U71" s="118"/>
      <c r="V71" s="118"/>
      <c r="W71" s="118"/>
      <c r="X71" s="118"/>
      <c r="Y71" s="97">
        <v>0</v>
      </c>
      <c r="Z71" s="97"/>
      <c r="AA71" s="97"/>
      <c r="AB71" s="97"/>
      <c r="AC71" s="97"/>
      <c r="AD71" s="97">
        <v>50000</v>
      </c>
      <c r="AE71" s="97"/>
      <c r="AF71" s="97"/>
      <c r="AG71" s="97"/>
      <c r="AH71" s="97"/>
      <c r="AI71" s="97">
        <v>50000</v>
      </c>
      <c r="AJ71" s="97"/>
      <c r="AK71" s="97"/>
      <c r="AL71" s="97"/>
      <c r="AM71" s="97"/>
      <c r="AN71" s="97">
        <v>0</v>
      </c>
      <c r="AO71" s="97"/>
      <c r="AP71" s="97"/>
      <c r="AQ71" s="97"/>
      <c r="AR71" s="97"/>
      <c r="AS71" s="97">
        <v>49980</v>
      </c>
      <c r="AT71" s="97"/>
      <c r="AU71" s="97"/>
      <c r="AV71" s="97"/>
      <c r="AW71" s="97"/>
      <c r="AX71" s="102">
        <v>49980</v>
      </c>
      <c r="AY71" s="102"/>
      <c r="AZ71" s="102"/>
      <c r="BA71" s="102"/>
      <c r="BB71" s="102"/>
      <c r="BC71" s="102">
        <f>AN71-Y71</f>
        <v>0</v>
      </c>
      <c r="BD71" s="102"/>
      <c r="BE71" s="102"/>
      <c r="BF71" s="102"/>
      <c r="BG71" s="102"/>
      <c r="BH71" s="102">
        <f>AS71-AD71</f>
        <v>-20</v>
      </c>
      <c r="BI71" s="102"/>
      <c r="BJ71" s="102"/>
      <c r="BK71" s="102"/>
      <c r="BL71" s="102"/>
      <c r="BM71" s="102">
        <v>-20</v>
      </c>
      <c r="BN71" s="102"/>
      <c r="BO71" s="102"/>
      <c r="BP71" s="102"/>
      <c r="BQ71" s="10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 x14ac:dyDescent="0.2">
      <c r="A72" s="60"/>
      <c r="B72" s="60"/>
      <c r="C72" s="122" t="s">
        <v>105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4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76</v>
      </c>
    </row>
    <row r="73" spans="1:80" ht="89.25" customHeight="1" x14ac:dyDescent="0.2">
      <c r="A73" s="60">
        <v>4</v>
      </c>
      <c r="B73" s="60"/>
      <c r="C73" s="122" t="s">
        <v>106</v>
      </c>
      <c r="D73" s="74"/>
      <c r="E73" s="74"/>
      <c r="F73" s="74"/>
      <c r="G73" s="74"/>
      <c r="H73" s="74"/>
      <c r="I73" s="75"/>
      <c r="J73" s="118" t="s">
        <v>75</v>
      </c>
      <c r="K73" s="118"/>
      <c r="L73" s="118"/>
      <c r="M73" s="118"/>
      <c r="N73" s="118"/>
      <c r="O73" s="118" t="s">
        <v>87</v>
      </c>
      <c r="P73" s="118"/>
      <c r="Q73" s="118"/>
      <c r="R73" s="118"/>
      <c r="S73" s="118"/>
      <c r="T73" s="118"/>
      <c r="U73" s="118"/>
      <c r="V73" s="118"/>
      <c r="W73" s="118"/>
      <c r="X73" s="118"/>
      <c r="Y73" s="97">
        <v>0</v>
      </c>
      <c r="Z73" s="97"/>
      <c r="AA73" s="97"/>
      <c r="AB73" s="97"/>
      <c r="AC73" s="97"/>
      <c r="AD73" s="97">
        <v>50000</v>
      </c>
      <c r="AE73" s="97"/>
      <c r="AF73" s="97"/>
      <c r="AG73" s="97"/>
      <c r="AH73" s="97"/>
      <c r="AI73" s="97">
        <v>50000</v>
      </c>
      <c r="AJ73" s="97"/>
      <c r="AK73" s="97"/>
      <c r="AL73" s="97"/>
      <c r="AM73" s="97"/>
      <c r="AN73" s="97">
        <v>0</v>
      </c>
      <c r="AO73" s="97"/>
      <c r="AP73" s="97"/>
      <c r="AQ73" s="97"/>
      <c r="AR73" s="97"/>
      <c r="AS73" s="97">
        <v>49980</v>
      </c>
      <c r="AT73" s="97"/>
      <c r="AU73" s="97"/>
      <c r="AV73" s="97"/>
      <c r="AW73" s="97"/>
      <c r="AX73" s="102">
        <v>49980</v>
      </c>
      <c r="AY73" s="102"/>
      <c r="AZ73" s="102"/>
      <c r="BA73" s="102"/>
      <c r="BB73" s="102"/>
      <c r="BC73" s="102">
        <f>AN73-Y73</f>
        <v>0</v>
      </c>
      <c r="BD73" s="102"/>
      <c r="BE73" s="102"/>
      <c r="BF73" s="102"/>
      <c r="BG73" s="102"/>
      <c r="BH73" s="102">
        <f>AS73-AD73</f>
        <v>-20</v>
      </c>
      <c r="BI73" s="102"/>
      <c r="BJ73" s="102"/>
      <c r="BK73" s="102"/>
      <c r="BL73" s="102"/>
      <c r="BM73" s="102">
        <v>-20</v>
      </c>
      <c r="BN73" s="102"/>
      <c r="BO73" s="102"/>
      <c r="BP73" s="102"/>
      <c r="BQ73" s="102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 x14ac:dyDescent="0.2">
      <c r="A74" s="60"/>
      <c r="B74" s="60"/>
      <c r="C74" s="122" t="s">
        <v>108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  <c r="AT74" s="123"/>
      <c r="AU74" s="123"/>
      <c r="AV74" s="123"/>
      <c r="AW74" s="123"/>
      <c r="AX74" s="123"/>
      <c r="AY74" s="123"/>
      <c r="AZ74" s="123"/>
      <c r="BA74" s="123"/>
      <c r="BB74" s="123"/>
      <c r="BC74" s="123"/>
      <c r="BD74" s="123"/>
      <c r="BE74" s="123"/>
      <c r="BF74" s="123"/>
      <c r="BG74" s="123"/>
      <c r="BH74" s="123"/>
      <c r="BI74" s="123"/>
      <c r="BJ74" s="123"/>
      <c r="BK74" s="123"/>
      <c r="BL74" s="123"/>
      <c r="BM74" s="123"/>
      <c r="BN74" s="123"/>
      <c r="BO74" s="123"/>
      <c r="BP74" s="123"/>
      <c r="BQ74" s="124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107</v>
      </c>
    </row>
    <row r="75" spans="1:80" s="31" customFormat="1" ht="15.75" x14ac:dyDescent="0.2">
      <c r="A75" s="99">
        <v>0</v>
      </c>
      <c r="B75" s="99"/>
      <c r="C75" s="125" t="s">
        <v>73</v>
      </c>
      <c r="D75" s="104"/>
      <c r="E75" s="104"/>
      <c r="F75" s="104"/>
      <c r="G75" s="104"/>
      <c r="H75" s="104"/>
      <c r="I75" s="105"/>
      <c r="J75" s="100" t="s">
        <v>71</v>
      </c>
      <c r="K75" s="100"/>
      <c r="L75" s="100"/>
      <c r="M75" s="100"/>
      <c r="N75" s="100"/>
      <c r="O75" s="100" t="s">
        <v>71</v>
      </c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33"/>
      <c r="BS75" s="33"/>
      <c r="BT75" s="33"/>
      <c r="BU75" s="33"/>
      <c r="BV75" s="33"/>
      <c r="BW75" s="33"/>
      <c r="BX75" s="33"/>
      <c r="BY75" s="33"/>
      <c r="BZ75" s="34"/>
    </row>
    <row r="76" spans="1:80" ht="38.25" customHeight="1" x14ac:dyDescent="0.2">
      <c r="A76" s="60">
        <v>1</v>
      </c>
      <c r="B76" s="60"/>
      <c r="C76" s="122" t="s">
        <v>109</v>
      </c>
      <c r="D76" s="74"/>
      <c r="E76" s="74"/>
      <c r="F76" s="74"/>
      <c r="G76" s="74"/>
      <c r="H76" s="74"/>
      <c r="I76" s="75"/>
      <c r="J76" s="118" t="s">
        <v>72</v>
      </c>
      <c r="K76" s="118"/>
      <c r="L76" s="118"/>
      <c r="M76" s="118"/>
      <c r="N76" s="118"/>
      <c r="O76" s="118" t="s">
        <v>87</v>
      </c>
      <c r="P76" s="118"/>
      <c r="Q76" s="118"/>
      <c r="R76" s="118"/>
      <c r="S76" s="118"/>
      <c r="T76" s="118"/>
      <c r="U76" s="118"/>
      <c r="V76" s="118"/>
      <c r="W76" s="118"/>
      <c r="X76" s="118"/>
      <c r="Y76" s="97">
        <v>0</v>
      </c>
      <c r="Z76" s="97"/>
      <c r="AA76" s="97"/>
      <c r="AB76" s="97"/>
      <c r="AC76" s="97"/>
      <c r="AD76" s="97">
        <v>1</v>
      </c>
      <c r="AE76" s="97"/>
      <c r="AF76" s="97"/>
      <c r="AG76" s="97"/>
      <c r="AH76" s="97"/>
      <c r="AI76" s="97">
        <v>1</v>
      </c>
      <c r="AJ76" s="97"/>
      <c r="AK76" s="97"/>
      <c r="AL76" s="97"/>
      <c r="AM76" s="97"/>
      <c r="AN76" s="97">
        <v>0</v>
      </c>
      <c r="AO76" s="97"/>
      <c r="AP76" s="97"/>
      <c r="AQ76" s="97"/>
      <c r="AR76" s="97"/>
      <c r="AS76" s="97">
        <v>1</v>
      </c>
      <c r="AT76" s="97"/>
      <c r="AU76" s="97"/>
      <c r="AV76" s="97"/>
      <c r="AW76" s="97"/>
      <c r="AX76" s="102">
        <v>1</v>
      </c>
      <c r="AY76" s="102"/>
      <c r="AZ76" s="102"/>
      <c r="BA76" s="102"/>
      <c r="BB76" s="102"/>
      <c r="BC76" s="102">
        <f>AN76-Y76</f>
        <v>0</v>
      </c>
      <c r="BD76" s="102"/>
      <c r="BE76" s="102"/>
      <c r="BF76" s="102"/>
      <c r="BG76" s="102"/>
      <c r="BH76" s="102">
        <f>AS76-AD76</f>
        <v>0</v>
      </c>
      <c r="BI76" s="102"/>
      <c r="BJ76" s="102"/>
      <c r="BK76" s="102"/>
      <c r="BL76" s="102"/>
      <c r="BM76" s="102">
        <v>0</v>
      </c>
      <c r="BN76" s="102"/>
      <c r="BO76" s="102"/>
      <c r="BP76" s="102"/>
      <c r="BQ76" s="102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25.5" customHeight="1" x14ac:dyDescent="0.2">
      <c r="A77" s="60">
        <v>2</v>
      </c>
      <c r="B77" s="60"/>
      <c r="C77" s="122" t="s">
        <v>110</v>
      </c>
      <c r="D77" s="74"/>
      <c r="E77" s="74"/>
      <c r="F77" s="74"/>
      <c r="G77" s="74"/>
      <c r="H77" s="74"/>
      <c r="I77" s="75"/>
      <c r="J77" s="118" t="s">
        <v>72</v>
      </c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97">
        <v>0</v>
      </c>
      <c r="Z77" s="97"/>
      <c r="AA77" s="97"/>
      <c r="AB77" s="97"/>
      <c r="AC77" s="97"/>
      <c r="AD77" s="97">
        <v>1</v>
      </c>
      <c r="AE77" s="97"/>
      <c r="AF77" s="97"/>
      <c r="AG77" s="97"/>
      <c r="AH77" s="97"/>
      <c r="AI77" s="97">
        <v>1</v>
      </c>
      <c r="AJ77" s="97"/>
      <c r="AK77" s="97"/>
      <c r="AL77" s="97"/>
      <c r="AM77" s="97"/>
      <c r="AN77" s="97">
        <v>0</v>
      </c>
      <c r="AO77" s="97"/>
      <c r="AP77" s="97"/>
      <c r="AQ77" s="97"/>
      <c r="AR77" s="97"/>
      <c r="AS77" s="97">
        <v>1</v>
      </c>
      <c r="AT77" s="97"/>
      <c r="AU77" s="97"/>
      <c r="AV77" s="97"/>
      <c r="AW77" s="97"/>
      <c r="AX77" s="102">
        <v>1</v>
      </c>
      <c r="AY77" s="102"/>
      <c r="AZ77" s="102"/>
      <c r="BA77" s="102"/>
      <c r="BB77" s="102"/>
      <c r="BC77" s="102">
        <f>AN77-Y77</f>
        <v>0</v>
      </c>
      <c r="BD77" s="102"/>
      <c r="BE77" s="102"/>
      <c r="BF77" s="102"/>
      <c r="BG77" s="102"/>
      <c r="BH77" s="102">
        <f>AS77-AD77</f>
        <v>0</v>
      </c>
      <c r="BI77" s="102"/>
      <c r="BJ77" s="102"/>
      <c r="BK77" s="102"/>
      <c r="BL77" s="102"/>
      <c r="BM77" s="102">
        <v>0</v>
      </c>
      <c r="BN77" s="102"/>
      <c r="BO77" s="102"/>
      <c r="BP77" s="102"/>
      <c r="BQ77" s="102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38.25" customHeight="1" x14ac:dyDescent="0.2">
      <c r="A78" s="60">
        <v>3</v>
      </c>
      <c r="B78" s="60"/>
      <c r="C78" s="122" t="s">
        <v>111</v>
      </c>
      <c r="D78" s="74"/>
      <c r="E78" s="74"/>
      <c r="F78" s="74"/>
      <c r="G78" s="74"/>
      <c r="H78" s="74"/>
      <c r="I78" s="75"/>
      <c r="J78" s="118" t="s">
        <v>72</v>
      </c>
      <c r="K78" s="118"/>
      <c r="L78" s="118"/>
      <c r="M78" s="118"/>
      <c r="N78" s="118"/>
      <c r="O78" s="118" t="s">
        <v>87</v>
      </c>
      <c r="P78" s="118"/>
      <c r="Q78" s="118"/>
      <c r="R78" s="118"/>
      <c r="S78" s="118"/>
      <c r="T78" s="118"/>
      <c r="U78" s="118"/>
      <c r="V78" s="118"/>
      <c r="W78" s="118"/>
      <c r="X78" s="118"/>
      <c r="Y78" s="97">
        <v>0</v>
      </c>
      <c r="Z78" s="97"/>
      <c r="AA78" s="97"/>
      <c r="AB78" s="97"/>
      <c r="AC78" s="97"/>
      <c r="AD78" s="97">
        <v>2</v>
      </c>
      <c r="AE78" s="97"/>
      <c r="AF78" s="97"/>
      <c r="AG78" s="97"/>
      <c r="AH78" s="97"/>
      <c r="AI78" s="97">
        <v>2</v>
      </c>
      <c r="AJ78" s="97"/>
      <c r="AK78" s="97"/>
      <c r="AL78" s="97"/>
      <c r="AM78" s="97"/>
      <c r="AN78" s="97">
        <v>0</v>
      </c>
      <c r="AO78" s="97"/>
      <c r="AP78" s="97"/>
      <c r="AQ78" s="97"/>
      <c r="AR78" s="97"/>
      <c r="AS78" s="97">
        <v>2</v>
      </c>
      <c r="AT78" s="97"/>
      <c r="AU78" s="97"/>
      <c r="AV78" s="97"/>
      <c r="AW78" s="97"/>
      <c r="AX78" s="102">
        <v>2</v>
      </c>
      <c r="AY78" s="102"/>
      <c r="AZ78" s="102"/>
      <c r="BA78" s="102"/>
      <c r="BB78" s="102"/>
      <c r="BC78" s="102">
        <f>AN78-Y78</f>
        <v>0</v>
      </c>
      <c r="BD78" s="102"/>
      <c r="BE78" s="102"/>
      <c r="BF78" s="102"/>
      <c r="BG78" s="102"/>
      <c r="BH78" s="102">
        <f>AS78-AD78</f>
        <v>0</v>
      </c>
      <c r="BI78" s="102"/>
      <c r="BJ78" s="102"/>
      <c r="BK78" s="102"/>
      <c r="BL78" s="102"/>
      <c r="BM78" s="102">
        <v>0</v>
      </c>
      <c r="BN78" s="102"/>
      <c r="BO78" s="102"/>
      <c r="BP78" s="102"/>
      <c r="BQ78" s="102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s="31" customFormat="1" ht="15.75" x14ac:dyDescent="0.2">
      <c r="A79" s="99">
        <v>0</v>
      </c>
      <c r="B79" s="99"/>
      <c r="C79" s="125" t="s">
        <v>74</v>
      </c>
      <c r="D79" s="104"/>
      <c r="E79" s="104"/>
      <c r="F79" s="104"/>
      <c r="G79" s="104"/>
      <c r="H79" s="104"/>
      <c r="I79" s="105"/>
      <c r="J79" s="100" t="s">
        <v>71</v>
      </c>
      <c r="K79" s="100"/>
      <c r="L79" s="100"/>
      <c r="M79" s="100"/>
      <c r="N79" s="100"/>
      <c r="O79" s="100" t="s">
        <v>71</v>
      </c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33"/>
      <c r="BS79" s="33"/>
      <c r="BT79" s="33"/>
      <c r="BU79" s="33"/>
      <c r="BV79" s="33"/>
      <c r="BW79" s="33"/>
      <c r="BX79" s="33"/>
      <c r="BY79" s="33"/>
      <c r="BZ79" s="34"/>
    </row>
    <row r="80" spans="1:80" ht="51" customHeight="1" x14ac:dyDescent="0.2">
      <c r="A80" s="60">
        <v>1</v>
      </c>
      <c r="B80" s="60"/>
      <c r="C80" s="122" t="s">
        <v>112</v>
      </c>
      <c r="D80" s="74"/>
      <c r="E80" s="74"/>
      <c r="F80" s="74"/>
      <c r="G80" s="74"/>
      <c r="H80" s="74"/>
      <c r="I80" s="75"/>
      <c r="J80" s="118" t="s">
        <v>75</v>
      </c>
      <c r="K80" s="118"/>
      <c r="L80" s="118"/>
      <c r="M80" s="118"/>
      <c r="N80" s="118"/>
      <c r="O80" s="118" t="s">
        <v>87</v>
      </c>
      <c r="P80" s="118"/>
      <c r="Q80" s="118"/>
      <c r="R80" s="118"/>
      <c r="S80" s="118"/>
      <c r="T80" s="118"/>
      <c r="U80" s="118"/>
      <c r="V80" s="118"/>
      <c r="W80" s="118"/>
      <c r="X80" s="118"/>
      <c r="Y80" s="97">
        <v>0</v>
      </c>
      <c r="Z80" s="97"/>
      <c r="AA80" s="97"/>
      <c r="AB80" s="97"/>
      <c r="AC80" s="97"/>
      <c r="AD80" s="97">
        <v>227515</v>
      </c>
      <c r="AE80" s="97"/>
      <c r="AF80" s="97"/>
      <c r="AG80" s="97"/>
      <c r="AH80" s="97"/>
      <c r="AI80" s="97">
        <v>227515</v>
      </c>
      <c r="AJ80" s="97"/>
      <c r="AK80" s="97"/>
      <c r="AL80" s="97"/>
      <c r="AM80" s="97"/>
      <c r="AN80" s="97">
        <v>0</v>
      </c>
      <c r="AO80" s="97"/>
      <c r="AP80" s="97"/>
      <c r="AQ80" s="97"/>
      <c r="AR80" s="97"/>
      <c r="AS80" s="97">
        <v>194370.6</v>
      </c>
      <c r="AT80" s="97"/>
      <c r="AU80" s="97"/>
      <c r="AV80" s="97"/>
      <c r="AW80" s="97"/>
      <c r="AX80" s="102">
        <v>194370.6</v>
      </c>
      <c r="AY80" s="102"/>
      <c r="AZ80" s="102"/>
      <c r="BA80" s="102"/>
      <c r="BB80" s="102"/>
      <c r="BC80" s="102">
        <f>AN80-Y80</f>
        <v>0</v>
      </c>
      <c r="BD80" s="102"/>
      <c r="BE80" s="102"/>
      <c r="BF80" s="102"/>
      <c r="BG80" s="102"/>
      <c r="BH80" s="102">
        <f>AS80-AD80</f>
        <v>-33144.399999999994</v>
      </c>
      <c r="BI80" s="102"/>
      <c r="BJ80" s="102"/>
      <c r="BK80" s="102"/>
      <c r="BL80" s="102"/>
      <c r="BM80" s="102">
        <v>-33144.399999999994</v>
      </c>
      <c r="BN80" s="102"/>
      <c r="BO80" s="102"/>
      <c r="BP80" s="102"/>
      <c r="BQ80" s="102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15.75" customHeight="1" x14ac:dyDescent="0.2">
      <c r="A81" s="60"/>
      <c r="B81" s="60"/>
      <c r="C81" s="122" t="s">
        <v>114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4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113</v>
      </c>
    </row>
    <row r="82" spans="1:80" ht="38.25" customHeight="1" x14ac:dyDescent="0.2">
      <c r="A82" s="60">
        <v>2</v>
      </c>
      <c r="B82" s="60"/>
      <c r="C82" s="122" t="s">
        <v>115</v>
      </c>
      <c r="D82" s="74"/>
      <c r="E82" s="74"/>
      <c r="F82" s="74"/>
      <c r="G82" s="74"/>
      <c r="H82" s="74"/>
      <c r="I82" s="75"/>
      <c r="J82" s="118" t="s">
        <v>75</v>
      </c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97">
        <v>0</v>
      </c>
      <c r="Z82" s="97"/>
      <c r="AA82" s="97"/>
      <c r="AB82" s="97"/>
      <c r="AC82" s="97"/>
      <c r="AD82" s="97">
        <v>80000</v>
      </c>
      <c r="AE82" s="97"/>
      <c r="AF82" s="97"/>
      <c r="AG82" s="97"/>
      <c r="AH82" s="97"/>
      <c r="AI82" s="97">
        <v>80000</v>
      </c>
      <c r="AJ82" s="97"/>
      <c r="AK82" s="97"/>
      <c r="AL82" s="97"/>
      <c r="AM82" s="97"/>
      <c r="AN82" s="97">
        <v>0</v>
      </c>
      <c r="AO82" s="97"/>
      <c r="AP82" s="97"/>
      <c r="AQ82" s="97"/>
      <c r="AR82" s="97"/>
      <c r="AS82" s="97">
        <v>0</v>
      </c>
      <c r="AT82" s="97"/>
      <c r="AU82" s="97"/>
      <c r="AV82" s="97"/>
      <c r="AW82" s="97"/>
      <c r="AX82" s="102">
        <v>0</v>
      </c>
      <c r="AY82" s="102"/>
      <c r="AZ82" s="102"/>
      <c r="BA82" s="102"/>
      <c r="BB82" s="102"/>
      <c r="BC82" s="102">
        <f>AN82-Y82</f>
        <v>0</v>
      </c>
      <c r="BD82" s="102"/>
      <c r="BE82" s="102"/>
      <c r="BF82" s="102"/>
      <c r="BG82" s="102"/>
      <c r="BH82" s="102">
        <f>AS82-AD82</f>
        <v>-80000</v>
      </c>
      <c r="BI82" s="102"/>
      <c r="BJ82" s="102"/>
      <c r="BK82" s="102"/>
      <c r="BL82" s="102"/>
      <c r="BM82" s="102">
        <v>-80000</v>
      </c>
      <c r="BN82" s="102"/>
      <c r="BO82" s="102"/>
      <c r="BP82" s="102"/>
      <c r="BQ82" s="102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51" customHeight="1" x14ac:dyDescent="0.2">
      <c r="A83" s="60">
        <v>3</v>
      </c>
      <c r="B83" s="60"/>
      <c r="C83" s="122" t="s">
        <v>116</v>
      </c>
      <c r="D83" s="74"/>
      <c r="E83" s="74"/>
      <c r="F83" s="74"/>
      <c r="G83" s="74"/>
      <c r="H83" s="74"/>
      <c r="I83" s="75"/>
      <c r="J83" s="118" t="s">
        <v>75</v>
      </c>
      <c r="K83" s="118"/>
      <c r="L83" s="118"/>
      <c r="M83" s="118"/>
      <c r="N83" s="118"/>
      <c r="O83" s="118" t="s">
        <v>87</v>
      </c>
      <c r="P83" s="118"/>
      <c r="Q83" s="118"/>
      <c r="R83" s="118"/>
      <c r="S83" s="118"/>
      <c r="T83" s="118"/>
      <c r="U83" s="118"/>
      <c r="V83" s="118"/>
      <c r="W83" s="118"/>
      <c r="X83" s="118"/>
      <c r="Y83" s="97">
        <v>0</v>
      </c>
      <c r="Z83" s="97"/>
      <c r="AA83" s="97"/>
      <c r="AB83" s="97"/>
      <c r="AC83" s="97"/>
      <c r="AD83" s="97">
        <v>50000</v>
      </c>
      <c r="AE83" s="97"/>
      <c r="AF83" s="97"/>
      <c r="AG83" s="97"/>
      <c r="AH83" s="97"/>
      <c r="AI83" s="97">
        <v>50000</v>
      </c>
      <c r="AJ83" s="97"/>
      <c r="AK83" s="97"/>
      <c r="AL83" s="97"/>
      <c r="AM83" s="97"/>
      <c r="AN83" s="97">
        <v>0</v>
      </c>
      <c r="AO83" s="97"/>
      <c r="AP83" s="97"/>
      <c r="AQ83" s="97"/>
      <c r="AR83" s="97"/>
      <c r="AS83" s="97">
        <v>49980</v>
      </c>
      <c r="AT83" s="97"/>
      <c r="AU83" s="97"/>
      <c r="AV83" s="97"/>
      <c r="AW83" s="97"/>
      <c r="AX83" s="102">
        <v>49980</v>
      </c>
      <c r="AY83" s="102"/>
      <c r="AZ83" s="102"/>
      <c r="BA83" s="102"/>
      <c r="BB83" s="102"/>
      <c r="BC83" s="102">
        <f>AN83-Y83</f>
        <v>0</v>
      </c>
      <c r="BD83" s="102"/>
      <c r="BE83" s="102"/>
      <c r="BF83" s="102"/>
      <c r="BG83" s="102"/>
      <c r="BH83" s="102">
        <f>AS83-AD83</f>
        <v>-20</v>
      </c>
      <c r="BI83" s="102"/>
      <c r="BJ83" s="102"/>
      <c r="BK83" s="102"/>
      <c r="BL83" s="102"/>
      <c r="BM83" s="102">
        <v>-20</v>
      </c>
      <c r="BN83" s="102"/>
      <c r="BO83" s="102"/>
      <c r="BP83" s="102"/>
      <c r="BQ83" s="102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15.75" customHeight="1" x14ac:dyDescent="0.2">
      <c r="A84" s="60"/>
      <c r="B84" s="60"/>
      <c r="C84" s="122" t="s">
        <v>118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4"/>
      <c r="BR84" s="11"/>
      <c r="BS84" s="11"/>
      <c r="BT84" s="11"/>
      <c r="BU84" s="11"/>
      <c r="BV84" s="11"/>
      <c r="BW84" s="11"/>
      <c r="BX84" s="11"/>
      <c r="BY84" s="11"/>
      <c r="BZ84" s="9"/>
      <c r="CB84" s="1" t="s">
        <v>117</v>
      </c>
    </row>
    <row r="85" spans="1:80" ht="76.5" customHeight="1" x14ac:dyDescent="0.2">
      <c r="A85" s="60">
        <v>4</v>
      </c>
      <c r="B85" s="60"/>
      <c r="C85" s="122" t="s">
        <v>119</v>
      </c>
      <c r="D85" s="74"/>
      <c r="E85" s="74"/>
      <c r="F85" s="74"/>
      <c r="G85" s="74"/>
      <c r="H85" s="74"/>
      <c r="I85" s="75"/>
      <c r="J85" s="118" t="s">
        <v>75</v>
      </c>
      <c r="K85" s="118"/>
      <c r="L85" s="118"/>
      <c r="M85" s="118"/>
      <c r="N85" s="118"/>
      <c r="O85" s="118" t="s">
        <v>87</v>
      </c>
      <c r="P85" s="118"/>
      <c r="Q85" s="118"/>
      <c r="R85" s="118"/>
      <c r="S85" s="118"/>
      <c r="T85" s="118"/>
      <c r="U85" s="118"/>
      <c r="V85" s="118"/>
      <c r="W85" s="118"/>
      <c r="X85" s="118"/>
      <c r="Y85" s="97">
        <v>0</v>
      </c>
      <c r="Z85" s="97"/>
      <c r="AA85" s="97"/>
      <c r="AB85" s="97"/>
      <c r="AC85" s="97"/>
      <c r="AD85" s="97">
        <v>50000</v>
      </c>
      <c r="AE85" s="97"/>
      <c r="AF85" s="97"/>
      <c r="AG85" s="97"/>
      <c r="AH85" s="97"/>
      <c r="AI85" s="97">
        <v>50000</v>
      </c>
      <c r="AJ85" s="97"/>
      <c r="AK85" s="97"/>
      <c r="AL85" s="97"/>
      <c r="AM85" s="97"/>
      <c r="AN85" s="97">
        <v>0</v>
      </c>
      <c r="AO85" s="97"/>
      <c r="AP85" s="97"/>
      <c r="AQ85" s="97"/>
      <c r="AR85" s="97"/>
      <c r="AS85" s="97">
        <v>49980</v>
      </c>
      <c r="AT85" s="97"/>
      <c r="AU85" s="97"/>
      <c r="AV85" s="97"/>
      <c r="AW85" s="97"/>
      <c r="AX85" s="102">
        <v>49980</v>
      </c>
      <c r="AY85" s="102"/>
      <c r="AZ85" s="102"/>
      <c r="BA85" s="102"/>
      <c r="BB85" s="102"/>
      <c r="BC85" s="102">
        <f>AN85-Y85</f>
        <v>0</v>
      </c>
      <c r="BD85" s="102"/>
      <c r="BE85" s="102"/>
      <c r="BF85" s="102"/>
      <c r="BG85" s="102"/>
      <c r="BH85" s="102">
        <f>AS85-AD85</f>
        <v>-20</v>
      </c>
      <c r="BI85" s="102"/>
      <c r="BJ85" s="102"/>
      <c r="BK85" s="102"/>
      <c r="BL85" s="102"/>
      <c r="BM85" s="102">
        <v>-20</v>
      </c>
      <c r="BN85" s="102"/>
      <c r="BO85" s="102"/>
      <c r="BP85" s="102"/>
      <c r="BQ85" s="102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15.75" customHeight="1" x14ac:dyDescent="0.2">
      <c r="A86" s="60"/>
      <c r="B86" s="60"/>
      <c r="C86" s="122" t="s">
        <v>121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4"/>
      <c r="BR86" s="11"/>
      <c r="BS86" s="11"/>
      <c r="BT86" s="11"/>
      <c r="BU86" s="11"/>
      <c r="BV86" s="11"/>
      <c r="BW86" s="11"/>
      <c r="BX86" s="11"/>
      <c r="BY86" s="11"/>
      <c r="BZ86" s="9"/>
      <c r="CB86" s="1" t="s">
        <v>120</v>
      </c>
    </row>
    <row r="87" spans="1:80" ht="15.75" customHeight="1" x14ac:dyDescent="0.2">
      <c r="A87" s="60"/>
      <c r="B87" s="60"/>
      <c r="C87" s="122" t="s">
        <v>123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4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122</v>
      </c>
    </row>
    <row r="89" spans="1:80" ht="15.95" customHeight="1" x14ac:dyDescent="0.2">
      <c r="A89" s="47" t="s">
        <v>51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</row>
    <row r="90" spans="1:80" ht="15.95" customHeight="1" x14ac:dyDescent="0.2">
      <c r="A90" s="95" t="s">
        <v>125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</row>
    <row r="91" spans="1:80" ht="15.95" customHeight="1" x14ac:dyDescent="0.2">
      <c r="A91" s="17"/>
      <c r="B91" s="17"/>
      <c r="C91" s="17"/>
      <c r="D91" s="17"/>
      <c r="E91" s="17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80" ht="12" customHeight="1" x14ac:dyDescent="0.2">
      <c r="A92" s="30" t="s">
        <v>65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80" ht="15.95" customHeight="1" x14ac:dyDescent="0.25">
      <c r="A93" s="29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80" ht="42" customHeight="1" x14ac:dyDescent="0.2">
      <c r="A94" s="108" t="s">
        <v>79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3"/>
      <c r="AO94" s="3"/>
      <c r="AP94" s="110" t="s">
        <v>80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</row>
    <row r="95" spans="1:80" x14ac:dyDescent="0.2">
      <c r="W95" s="107" t="s">
        <v>9</v>
      </c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4"/>
      <c r="AO95" s="4"/>
      <c r="AP95" s="107" t="s">
        <v>10</v>
      </c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</row>
    <row r="98" spans="1:60" ht="15.95" customHeight="1" x14ac:dyDescent="0.2">
      <c r="A98" s="111" t="s">
        <v>130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3"/>
      <c r="AO98" s="3"/>
      <c r="AP98" s="112" t="s">
        <v>131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</row>
    <row r="99" spans="1:60" x14ac:dyDescent="0.2">
      <c r="W99" s="107" t="s">
        <v>9</v>
      </c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4"/>
      <c r="AO99" s="4"/>
      <c r="AP99" s="107" t="s">
        <v>10</v>
      </c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</row>
  </sheetData>
  <mergeCells count="451">
    <mergeCell ref="AX83:BB83"/>
    <mergeCell ref="C84:BQ84"/>
    <mergeCell ref="C86:BQ86"/>
    <mergeCell ref="C87:BQ87"/>
    <mergeCell ref="A87:B87"/>
    <mergeCell ref="AX85:BB85"/>
    <mergeCell ref="BC85:BG85"/>
    <mergeCell ref="BH85:BL85"/>
    <mergeCell ref="BM85:BQ85"/>
    <mergeCell ref="A86:B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BC83:BG83"/>
    <mergeCell ref="BH83:BL83"/>
    <mergeCell ref="BM83:BQ83"/>
    <mergeCell ref="A84:B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81:B81"/>
    <mergeCell ref="A82:B82"/>
    <mergeCell ref="BC80:BG80"/>
    <mergeCell ref="BH80:BL80"/>
    <mergeCell ref="C81:BQ81"/>
    <mergeCell ref="BM82:BQ82"/>
    <mergeCell ref="AI82:AM82"/>
    <mergeCell ref="AN82:AR82"/>
    <mergeCell ref="AS82:AW82"/>
    <mergeCell ref="AX82:BB82"/>
    <mergeCell ref="BC82:BG82"/>
    <mergeCell ref="BH82:BL82"/>
    <mergeCell ref="C82:I82"/>
    <mergeCell ref="J82:N82"/>
    <mergeCell ref="O82:X82"/>
    <mergeCell ref="Y82:AC82"/>
    <mergeCell ref="AD82:AH82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M80:BQ80"/>
    <mergeCell ref="AI80:AM80"/>
    <mergeCell ref="AN80:AR80"/>
    <mergeCell ref="AS80:AW80"/>
    <mergeCell ref="AX80:BB80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BM76:BQ76"/>
    <mergeCell ref="AI76:AM76"/>
    <mergeCell ref="AN76:AR76"/>
    <mergeCell ref="AS76:AW76"/>
    <mergeCell ref="AX76:BB76"/>
    <mergeCell ref="AX73:BB73"/>
    <mergeCell ref="BC73:BG73"/>
    <mergeCell ref="BH73:BL73"/>
    <mergeCell ref="BM73:BQ73"/>
    <mergeCell ref="A74:B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C74:BQ74"/>
    <mergeCell ref="BC76:BG76"/>
    <mergeCell ref="BH76:BL76"/>
    <mergeCell ref="AX71:BB71"/>
    <mergeCell ref="BC71:BG71"/>
    <mergeCell ref="BH71:BL71"/>
    <mergeCell ref="BM71:BQ71"/>
    <mergeCell ref="A72:B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C72:BQ72"/>
    <mergeCell ref="AX69:BB69"/>
    <mergeCell ref="BC69:BG69"/>
    <mergeCell ref="BH69:BL69"/>
    <mergeCell ref="BM69:BQ69"/>
    <mergeCell ref="A70:B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C70:BQ70"/>
    <mergeCell ref="BC67:BG67"/>
    <mergeCell ref="BH67:BL67"/>
    <mergeCell ref="BM67:BQ67"/>
    <mergeCell ref="A68:B68"/>
    <mergeCell ref="A57:BL57"/>
    <mergeCell ref="A67:B67"/>
    <mergeCell ref="C67:I67"/>
    <mergeCell ref="J67:N67"/>
    <mergeCell ref="O67:X67"/>
    <mergeCell ref="Y67:AC67"/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AL58:AP58"/>
    <mergeCell ref="AX66:BB66"/>
    <mergeCell ref="BC66:BG66"/>
    <mergeCell ref="BH66:BL66"/>
    <mergeCell ref="C68:BQ68"/>
    <mergeCell ref="C43:BQ43"/>
    <mergeCell ref="C45:BQ45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BI44:BM44"/>
    <mergeCell ref="BN44:BQ44"/>
    <mergeCell ref="BD44:BH44"/>
    <mergeCell ref="BI46:BM46"/>
    <mergeCell ref="BN46:BQ46"/>
    <mergeCell ref="AU46:AY46"/>
    <mergeCell ref="AU44:AY44"/>
    <mergeCell ref="AZ44:BC44"/>
    <mergeCell ref="A47:B47"/>
    <mergeCell ref="C47:Z47"/>
    <mergeCell ref="AA47:AE47"/>
    <mergeCell ref="AF47:AJ47"/>
    <mergeCell ref="AK47:AO47"/>
    <mergeCell ref="AP47:AT47"/>
    <mergeCell ref="A46:B46"/>
    <mergeCell ref="C46:Z46"/>
    <mergeCell ref="AA46:AE46"/>
    <mergeCell ref="AF46:AJ46"/>
    <mergeCell ref="AK46:AO46"/>
    <mergeCell ref="AP46:AT46"/>
    <mergeCell ref="A48:B48"/>
    <mergeCell ref="C48:Z48"/>
    <mergeCell ref="AA48:AE48"/>
    <mergeCell ref="AF48:AJ48"/>
    <mergeCell ref="AK48:AO48"/>
    <mergeCell ref="AZ46:BC46"/>
    <mergeCell ref="BD46:BH46"/>
    <mergeCell ref="W99:AM99"/>
    <mergeCell ref="AP99:BH99"/>
    <mergeCell ref="A94:V94"/>
    <mergeCell ref="W94:AM94"/>
    <mergeCell ref="AP94:BH94"/>
    <mergeCell ref="W95:AM95"/>
    <mergeCell ref="AP95:BH95"/>
    <mergeCell ref="A98:V98"/>
    <mergeCell ref="W98:AM98"/>
    <mergeCell ref="AP98:BH98"/>
    <mergeCell ref="AX64:BB64"/>
    <mergeCell ref="BC64:BG64"/>
    <mergeCell ref="BH64:BL64"/>
    <mergeCell ref="BG56:BL56"/>
    <mergeCell ref="A60:BQ60"/>
    <mergeCell ref="A62:B63"/>
    <mergeCell ref="C62:I63"/>
    <mergeCell ref="BM66:BQ66"/>
    <mergeCell ref="A89:BL89"/>
    <mergeCell ref="A90:BL90"/>
    <mergeCell ref="AD67:AH67"/>
    <mergeCell ref="AI67:AM67"/>
    <mergeCell ref="AN67:AR67"/>
    <mergeCell ref="AS67:AW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7:BB67"/>
    <mergeCell ref="BM64:BQ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J62:N63"/>
    <mergeCell ref="O62:X63"/>
    <mergeCell ref="Y62:AM62"/>
    <mergeCell ref="AN62:BB62"/>
    <mergeCell ref="BC62:BQ62"/>
    <mergeCell ref="Y63:AC63"/>
    <mergeCell ref="AD63:AH63"/>
    <mergeCell ref="AI63:AM63"/>
    <mergeCell ref="AN63:AR63"/>
    <mergeCell ref="AS63:AW63"/>
    <mergeCell ref="AX63:BB63"/>
    <mergeCell ref="BC63:BG63"/>
    <mergeCell ref="BH63:BL63"/>
    <mergeCell ref="BM63:BQ63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BG54:BL54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5:BL55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A51:BL51"/>
    <mergeCell ref="A52:P53"/>
    <mergeCell ref="Q52:AF52"/>
    <mergeCell ref="AG52:AV52"/>
    <mergeCell ref="AW52:BL52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U42:AY42"/>
    <mergeCell ref="AZ42:BC42"/>
    <mergeCell ref="BD42:BH42"/>
    <mergeCell ref="BI42:BM42"/>
    <mergeCell ref="BN42:BQ42"/>
    <mergeCell ref="A50:BL50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45:B45"/>
    <mergeCell ref="A44:B44"/>
    <mergeCell ref="C44:Z44"/>
    <mergeCell ref="AA44:AE44"/>
    <mergeCell ref="AF44:AJ44"/>
    <mergeCell ref="AK44:AO44"/>
    <mergeCell ref="AP44:AT44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6">
    <cfRule type="cellIs" dxfId="43" priority="45" stopIfTrue="1" operator="equal">
      <formula>$C65</formula>
    </cfRule>
  </conditionalFormatting>
  <conditionalFormatting sqref="A66:B66">
    <cfRule type="cellIs" dxfId="42" priority="46" stopIfTrue="1" operator="equal">
      <formula>0</formula>
    </cfRule>
  </conditionalFormatting>
  <conditionalFormatting sqref="C67">
    <cfRule type="cellIs" dxfId="41" priority="43" stopIfTrue="1" operator="equal">
      <formula>$C66</formula>
    </cfRule>
  </conditionalFormatting>
  <conditionalFormatting sqref="A67:B67">
    <cfRule type="cellIs" dxfId="40" priority="44" stopIfTrue="1" operator="equal">
      <formula>0</formula>
    </cfRule>
  </conditionalFormatting>
  <conditionalFormatting sqref="C68">
    <cfRule type="cellIs" dxfId="39" priority="41" stopIfTrue="1" operator="equal">
      <formula>$C67</formula>
    </cfRule>
  </conditionalFormatting>
  <conditionalFormatting sqref="A68:B68">
    <cfRule type="cellIs" dxfId="38" priority="42" stopIfTrue="1" operator="equal">
      <formula>0</formula>
    </cfRule>
  </conditionalFormatting>
  <conditionalFormatting sqref="C69">
    <cfRule type="cellIs" dxfId="37" priority="39" stopIfTrue="1" operator="equal">
      <formula>$C68</formula>
    </cfRule>
  </conditionalFormatting>
  <conditionalFormatting sqref="A69:B69">
    <cfRule type="cellIs" dxfId="36" priority="40" stopIfTrue="1" operator="equal">
      <formula>0</formula>
    </cfRule>
  </conditionalFormatting>
  <conditionalFormatting sqref="C70">
    <cfRule type="cellIs" dxfId="35" priority="37" stopIfTrue="1" operator="equal">
      <formula>$C69</formula>
    </cfRule>
  </conditionalFormatting>
  <conditionalFormatting sqref="A70:B70">
    <cfRule type="cellIs" dxfId="34" priority="38" stopIfTrue="1" operator="equal">
      <formula>0</formula>
    </cfRule>
  </conditionalFormatting>
  <conditionalFormatting sqref="C71">
    <cfRule type="cellIs" dxfId="33" priority="35" stopIfTrue="1" operator="equal">
      <formula>$C70</formula>
    </cfRule>
  </conditionalFormatting>
  <conditionalFormatting sqref="A71:B71">
    <cfRule type="cellIs" dxfId="32" priority="36" stopIfTrue="1" operator="equal">
      <formula>0</formula>
    </cfRule>
  </conditionalFormatting>
  <conditionalFormatting sqref="C72">
    <cfRule type="cellIs" dxfId="31" priority="33" stopIfTrue="1" operator="equal">
      <formula>$C71</formula>
    </cfRule>
  </conditionalFormatting>
  <conditionalFormatting sqref="A72:B72">
    <cfRule type="cellIs" dxfId="30" priority="34" stopIfTrue="1" operator="equal">
      <formula>0</formula>
    </cfRule>
  </conditionalFormatting>
  <conditionalFormatting sqref="C73">
    <cfRule type="cellIs" dxfId="29" priority="31" stopIfTrue="1" operator="equal">
      <formula>$C72</formula>
    </cfRule>
  </conditionalFormatting>
  <conditionalFormatting sqref="A73:B73">
    <cfRule type="cellIs" dxfId="28" priority="32" stopIfTrue="1" operator="equal">
      <formula>0</formula>
    </cfRule>
  </conditionalFormatting>
  <conditionalFormatting sqref="C74">
    <cfRule type="cellIs" dxfId="27" priority="29" stopIfTrue="1" operator="equal">
      <formula>$C73</formula>
    </cfRule>
  </conditionalFormatting>
  <conditionalFormatting sqref="A74:B74">
    <cfRule type="cellIs" dxfId="26" priority="30" stopIfTrue="1" operator="equal">
      <formula>0</formula>
    </cfRule>
  </conditionalFormatting>
  <conditionalFormatting sqref="C75">
    <cfRule type="cellIs" dxfId="25" priority="27" stopIfTrue="1" operator="equal">
      <formula>$C74</formula>
    </cfRule>
  </conditionalFormatting>
  <conditionalFormatting sqref="A75:B75">
    <cfRule type="cellIs" dxfId="24" priority="28" stopIfTrue="1" operator="equal">
      <formula>0</formula>
    </cfRule>
  </conditionalFormatting>
  <conditionalFormatting sqref="C76">
    <cfRule type="cellIs" dxfId="23" priority="25" stopIfTrue="1" operator="equal">
      <formula>$C75</formula>
    </cfRule>
  </conditionalFormatting>
  <conditionalFormatting sqref="A76:B76">
    <cfRule type="cellIs" dxfId="22" priority="26" stopIfTrue="1" operator="equal">
      <formula>0</formula>
    </cfRule>
  </conditionalFormatting>
  <conditionalFormatting sqref="C77">
    <cfRule type="cellIs" dxfId="21" priority="23" stopIfTrue="1" operator="equal">
      <formula>$C76</formula>
    </cfRule>
  </conditionalFormatting>
  <conditionalFormatting sqref="A77:B77">
    <cfRule type="cellIs" dxfId="20" priority="24" stopIfTrue="1" operator="equal">
      <formula>0</formula>
    </cfRule>
  </conditionalFormatting>
  <conditionalFormatting sqref="C78">
    <cfRule type="cellIs" dxfId="19" priority="21" stopIfTrue="1" operator="equal">
      <formula>$C77</formula>
    </cfRule>
  </conditionalFormatting>
  <conditionalFormatting sqref="A78:B78">
    <cfRule type="cellIs" dxfId="18" priority="22" stopIfTrue="1" operator="equal">
      <formula>0</formula>
    </cfRule>
  </conditionalFormatting>
  <conditionalFormatting sqref="C79">
    <cfRule type="cellIs" dxfId="17" priority="19" stopIfTrue="1" operator="equal">
      <formula>$C78</formula>
    </cfRule>
  </conditionalFormatting>
  <conditionalFormatting sqref="A79:B79">
    <cfRule type="cellIs" dxfId="16" priority="20" stopIfTrue="1" operator="equal">
      <formula>0</formula>
    </cfRule>
  </conditionalFormatting>
  <conditionalFormatting sqref="C80">
    <cfRule type="cellIs" dxfId="15" priority="17" stopIfTrue="1" operator="equal">
      <formula>$C79</formula>
    </cfRule>
  </conditionalFormatting>
  <conditionalFormatting sqref="A80:B80">
    <cfRule type="cellIs" dxfId="14" priority="18" stopIfTrue="1" operator="equal">
      <formula>0</formula>
    </cfRule>
  </conditionalFormatting>
  <conditionalFormatting sqref="C81">
    <cfRule type="cellIs" dxfId="13" priority="15" stopIfTrue="1" operator="equal">
      <formula>$C80</formula>
    </cfRule>
  </conditionalFormatting>
  <conditionalFormatting sqref="A81:B81">
    <cfRule type="cellIs" dxfId="12" priority="16" stopIfTrue="1" operator="equal">
      <formula>0</formula>
    </cfRule>
  </conditionalFormatting>
  <conditionalFormatting sqref="C82">
    <cfRule type="cellIs" dxfId="11" priority="13" stopIfTrue="1" operator="equal">
      <formula>$C81</formula>
    </cfRule>
  </conditionalFormatting>
  <conditionalFormatting sqref="A82:B82">
    <cfRule type="cellIs" dxfId="10" priority="14" stopIfTrue="1" operator="equal">
      <formula>0</formula>
    </cfRule>
  </conditionalFormatting>
  <conditionalFormatting sqref="C83">
    <cfRule type="cellIs" dxfId="9" priority="11" stopIfTrue="1" operator="equal">
      <formula>$C82</formula>
    </cfRule>
  </conditionalFormatting>
  <conditionalFormatting sqref="A83:B83">
    <cfRule type="cellIs" dxfId="8" priority="12" stopIfTrue="1" operator="equal">
      <formula>0</formula>
    </cfRule>
  </conditionalFormatting>
  <conditionalFormatting sqref="C84">
    <cfRule type="cellIs" dxfId="7" priority="9" stopIfTrue="1" operator="equal">
      <formula>$C83</formula>
    </cfRule>
  </conditionalFormatting>
  <conditionalFormatting sqref="A84:B84">
    <cfRule type="cellIs" dxfId="6" priority="10" stopIfTrue="1" operator="equal">
      <formula>0</formula>
    </cfRule>
  </conditionalFormatting>
  <conditionalFormatting sqref="C85">
    <cfRule type="cellIs" dxfId="5" priority="7" stopIfTrue="1" operator="equal">
      <formula>$C84</formula>
    </cfRule>
  </conditionalFormatting>
  <conditionalFormatting sqref="A85:B85">
    <cfRule type="cellIs" dxfId="4" priority="8" stopIfTrue="1" operator="equal">
      <formula>0</formula>
    </cfRule>
  </conditionalFormatting>
  <conditionalFormatting sqref="C86">
    <cfRule type="cellIs" dxfId="3" priority="5" stopIfTrue="1" operator="equal">
      <formula>$C85</formula>
    </cfRule>
  </conditionalFormatting>
  <conditionalFormatting sqref="A86:B86">
    <cfRule type="cellIs" dxfId="2" priority="6" stopIfTrue="1" operator="equal">
      <formula>0</formula>
    </cfRule>
  </conditionalFormatting>
  <conditionalFormatting sqref="C87">
    <cfRule type="cellIs" dxfId="1" priority="3" stopIfTrue="1" operator="equal">
      <formula>$C86</formula>
    </cfRule>
  </conditionalFormatting>
  <conditionalFormatting sqref="A87:B8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48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2023-03-17T06:49:55Z</dcterms:modified>
</cp:coreProperties>
</file>